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75051774-896C-401B-BBE2-BE4AECA677E8}"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NN'!$A$3:$J$38</definedName>
    <definedName name="_xlnm._FilterDatabase" localSheetId="3" hidden="1">'ĐẤT PNN'!$A$2:$WVM$38</definedName>
    <definedName name="_xlnm._FilterDatabase" localSheetId="2" hidden="1">'Đầu vào (2)'!$A$1:$BG$35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NN'!$A$1:$J$38</definedName>
    <definedName name="_xlnm.Print_Area" localSheetId="3">'ĐẤT PNN'!$A$1:$N$38</definedName>
    <definedName name="_xlnm.Print_Area">#REF!</definedName>
    <definedName name="_xlnm.Print_Titles" localSheetId="4">'ĐẤT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9" i="15" l="1"/>
  <c r="AQ29" i="15" s="1"/>
  <c r="AU29" i="15" s="1"/>
  <c r="T29" i="15"/>
  <c r="D29" i="15"/>
  <c r="C29" i="15"/>
  <c r="B29" i="15"/>
  <c r="A29" i="15"/>
  <c r="AM22" i="15"/>
  <c r="AQ22" i="15" s="1"/>
  <c r="AU22" i="15" s="1"/>
  <c r="T22" i="15"/>
  <c r="D22" i="15"/>
  <c r="C22" i="15"/>
  <c r="B22" i="15"/>
  <c r="A22" i="15"/>
  <c r="AO15" i="15"/>
  <c r="AS15" i="15" s="1"/>
  <c r="AN15" i="15"/>
  <c r="AR15" i="15" s="1"/>
  <c r="AM15" i="15"/>
  <c r="AQ15" i="15" s="1"/>
  <c r="AU15" i="15" s="1"/>
  <c r="Z15" i="15"/>
  <c r="T15" i="15"/>
  <c r="D15" i="15"/>
  <c r="C15" i="15"/>
  <c r="B15" i="15"/>
  <c r="A15" i="15"/>
  <c r="AQ8" i="15"/>
  <c r="AU8" i="15" s="1"/>
  <c r="AP8" i="15"/>
  <c r="AT8" i="15" s="1"/>
  <c r="AM8" i="15"/>
  <c r="AO8" i="15" s="1"/>
  <c r="AS8" i="15" s="1"/>
  <c r="T8" i="15"/>
  <c r="H8" i="15"/>
  <c r="D8" i="15"/>
  <c r="C8" i="15"/>
  <c r="B8" i="15"/>
  <c r="A8" i="15"/>
  <c r="AM1" i="15"/>
  <c r="AQ1" i="15" s="1"/>
  <c r="AU1" i="15" s="1"/>
  <c r="Y1" i="15"/>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5" l="1"/>
  <c r="AT15" i="15" s="1"/>
  <c r="AN22" i="15"/>
  <c r="AR22" i="15" s="1"/>
  <c r="AO22" i="15"/>
  <c r="AS22" i="15" s="1"/>
  <c r="AP22" i="15"/>
  <c r="AT22" i="15" s="1"/>
  <c r="AN29" i="15"/>
  <c r="AR29" i="15" s="1"/>
  <c r="AO29" i="15"/>
  <c r="AS29" i="15" s="1"/>
  <c r="AN1" i="15"/>
  <c r="AR1" i="15" s="1"/>
  <c r="AP29" i="15"/>
  <c r="AT29" i="15" s="1"/>
  <c r="AO1" i="15"/>
  <c r="AS1" i="15" s="1"/>
  <c r="AP1" i="15"/>
  <c r="AT1" i="15" s="1"/>
  <c r="AN8" i="15"/>
  <c r="AR8"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<sst xmlns="http://schemas.openxmlformats.org/spreadsheetml/2006/main" count="13618" uniqueCount="6435">
  <si>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</si>
  <si>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</si>
  <si>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</si>
  <si>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</si>
  <si>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</si>
  <si>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</si>
  <si>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</si>
  <si>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</si>
  <si>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</si>
  <si>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</si>
  <si>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</si>
  <si>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</si>
  <si>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</si>
  <si>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</si>
  <si>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</si>
  <si>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</si>
  <si>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</si>
  <si>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</si>
  <si>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</si>
  <si>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</si>
  <si>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</si>
  <si>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</si>
  <si>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</si>
  <si>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</si>
  <si>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</si>
  <si>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</si>
  <si>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</si>
  <si>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</si>
  <si>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</si>
  <si>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</si>
  <si>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</si>
  <si>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</si>
  <si>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</si>
  <si>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</si>
  <si>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</si>
  <si>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</si>
  <si>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</si>
  <si>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</si>
  <si>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</si>
  <si>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</si>
  <si>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</si>
  <si>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</si>
  <si>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</si>
  <si>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</si>
  <si>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</si>
  <si>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</si>
  <si>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</si>
  <si>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</si>
  <si>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</si>
  <si>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</si>
  <si>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</si>
  <si>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</si>
  <si>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</si>
  <si>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</si>
  <si>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</si>
  <si>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</si>
  <si>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</si>
  <si>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</si>
  <si>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</si>
  <si>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</si>
  <si>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</si>
  <si>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</si>
  <si>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</si>
  <si>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</si>
  <si>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</si>
  <si>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</si>
  <si>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</si>
  <si>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</si>
  <si>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</si>
  <si>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</si>
  <si>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</si>
  <si>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</si>
  <si>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</si>
  <si>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</si>
  <si>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</si>
  <si>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</si>
  <si>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</si>
  <si>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</si>
  <si>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</si>
  <si>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</si>
  <si>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</si>
  <si>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</si>
  <si>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</si>
  <si>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</si>
  <si>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</si>
  <si>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</si>
  <si>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</si>
  <si>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</si>
  <si>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</si>
  <si>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</si>
  <si>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</si>
  <si>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</si>
  <si>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</si>
  <si>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</si>
  <si>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</si>
  <si>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</si>
  <si>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</si>
  <si>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</si>
  <si>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</si>
  <si>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</si>
  <si>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</si>
  <si>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</si>
  <si>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</si>
  <si>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</si>
  <si>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</si>
  <si>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</si>
  <si>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</si>
  <si>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</si>
  <si>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</si>
  <si>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</si>
  <si>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</si>
  <si>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</si>
  <si>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</si>
  <si>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</si>
  <si>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</si>
  <si>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</si>
  <si>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</si>
  <si>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</si>
  <si>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</si>
  <si>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</si>
  <si>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</si>
  <si>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</si>
  <si>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</si>
  <si>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</si>
  <si>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</si>
  <si>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</si>
  <si>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</si>
  <si>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</si>
  <si>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</si>
  <si>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</si>
  <si>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</si>
  <si>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</si>
  <si>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</si>
  <si>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</si>
  <si>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</si>
  <si>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</si>
  <si>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</si>
  <si>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</si>
  <si>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</si>
  <si>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</si>
  <si>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</si>
  <si>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</si>
  <si>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</si>
  <si>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</si>
  <si>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</si>
  <si>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</si>
  <si>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</si>
  <si>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</si>
  <si>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</si>
  <si>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</si>
  <si>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</si>
  <si>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</si>
  <si>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</si>
  <si>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</si>
  <si>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</si>
  <si>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</si>
  <si>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</si>
  <si>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</si>
  <si>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</si>
  <si>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</si>
  <si>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</si>
  <si>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</si>
  <si>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</si>
  <si>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</si>
  <si>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</si>
  <si>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</si>
  <si>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</si>
  <si>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</si>
  <si>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</si>
  <si>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</si>
  <si>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</si>
  <si>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</si>
  <si>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</si>
  <si>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</si>
  <si>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</si>
  <si>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</si>
  <si>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</si>
  <si>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</si>
  <si>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</si>
  <si>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</si>
  <si>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</si>
  <si>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</si>
  <si>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</si>
  <si>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</si>
  <si>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</si>
  <si>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</si>
  <si>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</si>
  <si>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</si>
  <si>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</si>
  <si>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</si>
  <si>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</si>
  <si>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</si>
  <si>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</si>
  <si>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</si>
  <si>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</si>
  <si>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</si>
  <si>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</si>
  <si>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</si>
  <si>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</si>
  <si>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</si>
  <si>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</si>
  <si>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</si>
  <si>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</si>
  <si>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</si>
  <si>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</si>
  <si>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</si>
  <si>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</si>
  <si>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</si>
  <si>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</si>
  <si>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</si>
  <si>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</si>
  <si>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</si>
  <si>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</si>
  <si>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</si>
  <si>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</si>
  <si>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</si>
  <si>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</si>
  <si>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</si>
  <si>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</si>
  <si>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</si>
  <si>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</si>
  <si>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</si>
  <si>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</si>
  <si>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</si>
  <si>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</si>
  <si>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</si>
  <si>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</si>
  <si>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</si>
  <si>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</si>
  <si>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</si>
  <si>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</si>
  <si>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</si>
  <si>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</si>
  <si>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</si>
  <si>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</si>
  <si>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</si>
  <si>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</si>
  <si>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</si>
  <si>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</si>
  <si>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</si>
  <si>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</si>
  <si>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</si>
  <si>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</si>
  <si>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</si>
  <si>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</si>
  <si>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</si>
  <si>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</si>
  <si>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</si>
  <si>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</si>
  <si>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</si>
  <si>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</si>
  <si>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</si>
  <si>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</si>
  <si>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</si>
  <si>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</si>
  <si>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</si>
  <si>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</si>
  <si>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</si>
  <si>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</si>
  <si>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</si>
  <si>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</si>
  <si>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</si>
  <si>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</si>
  <si>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</si>
  <si>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</si>
  <si>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</si>
  <si>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</si>
  <si>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</si>
  <si>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</si>
  <si>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</si>
  <si>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</si>
  <si>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</si>
  <si>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</si>
  <si>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</si>
  <si>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</si>
  <si>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</si>
  <si>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</si>
  <si>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</si>
  <si>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</si>
  <si>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</si>
  <si>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</si>
  <si>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</si>
  <si>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</si>
  <si>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</si>
  <si>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</si>
  <si>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</si>
  <si>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</si>
  <si>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</si>
  <si>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</si>
  <si>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</si>
  <si>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</si>
  <si>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</si>
  <si>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</si>
  <si>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</si>
  <si>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</si>
  <si>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</si>
  <si>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</si>
  <si>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</si>
  <si>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</si>
  <si>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</si>
  <si>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</si>
  <si>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</si>
  <si>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</si>
  <si>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</si>
  <si>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</si>
  <si>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</si>
  <si>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</si>
  <si>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</si>
  <si>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</si>
  <si>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</si>
  <si>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</si>
  <si>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</si>
  <si>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</si>
  <si>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</si>
  <si>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</si>
  <si>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</si>
  <si>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</si>
  <si>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</si>
  <si>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</si>
  <si>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</si>
  <si>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</si>
  <si>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</si>
  <si>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</si>
  <si>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</si>
  <si>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</si>
  <si>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</si>
  <si>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</si>
  <si>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</si>
  <si>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</si>
  <si>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</si>
  <si>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</si>
  <si>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</si>
  <si>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</si>
  <si>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</si>
  <si>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</si>
  <si>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</si>
  <si>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</si>
  <si>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</si>
  <si>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</si>
  <si>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</si>
  <si>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</si>
  <si>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</si>
  <si>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</si>
  <si>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</si>
  <si>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</si>
  <si>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</si>
  <si>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</si>
  <si>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</si>
  <si>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</si>
  <si>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</si>
  <si>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</si>
  <si>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</si>
  <si>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</si>
  <si>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</si>
  <si>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</si>
  <si>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</si>
  <si>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</si>
  <si>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</si>
  <si>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</si>
  <si>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</si>
  <si>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</si>
  <si>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</si>
  <si>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</si>
  <si>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</si>
  <si>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</si>
  <si>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</si>
  <si>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</si>
  <si>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</si>
  <si>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</si>
  <si>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</si>
  <si>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</si>
  <si>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</si>
  <si>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</si>
  <si>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</si>
  <si>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</si>
  <si>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</si>
  <si>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</si>
  <si>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</si>
  <si>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</si>
  <si>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</si>
  <si>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</si>
  <si>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</si>
  <si>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</si>
  <si>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</si>
  <si>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</si>
  <si>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</si>
  <si>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</si>
  <si>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</si>
  <si>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</si>
  <si>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</si>
  <si>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</si>
  <si>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</si>
  <si>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</si>
  <si>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</si>
  <si>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</si>
  <si>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</si>
  <si>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</si>
  <si>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</si>
  <si>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</si>
  <si>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</si>
  <si>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</si>
  <si>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</si>
  <si>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</si>
  <si>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</si>
  <si>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</si>
  <si>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</si>
  <si>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</si>
  <si>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</si>
  <si>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</si>
  <si>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</si>
  <si>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</si>
  <si>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</si>
  <si>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</si>
  <si>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</si>
  <si>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</si>
  <si>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</si>
  <si>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</si>
  <si>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</si>
  <si>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</si>
  <si>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</si>
  <si>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</si>
  <si>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</si>
  <si>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</si>
  <si>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</si>
  <si>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</si>
  <si>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</si>
  <si>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</si>
  <si>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</si>
  <si>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</si>
  <si>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</si>
  <si>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</si>
  <si>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</si>
  <si>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</si>
  <si>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</si>
  <si>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</si>
  <si>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</si>
  <si>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</si>
  <si>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</si>
  <si>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</si>
  <si>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</si>
  <si>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</si>
  <si>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</si>
  <si>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</si>
  <si>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</si>
  <si>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</si>
  <si>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</si>
  <si>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</si>
  <si>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</si>
  <si>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</si>
  <si>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</si>
  <si>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</si>
  <si>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</si>
  <si>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</si>
  <si>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</si>
  <si>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</si>
  <si>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</si>
  <si>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</si>
  <si>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</si>
  <si>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</si>
  <si>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</si>
  <si>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</si>
  <si>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</si>
  <si>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</si>
  <si>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</si>
  <si>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</si>
  <si>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</si>
  <si>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</si>
  <si>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</si>
  <si>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</si>
  <si>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</si>
  <si>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</si>
  <si>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</si>
  <si>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</si>
  <si>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</si>
  <si>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</si>
  <si>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</si>
  <si>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</si>
  <si>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</si>
  <si>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</si>
  <si>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</si>
  <si>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</si>
  <si>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</si>
  <si>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</si>
  <si>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</si>
  <si>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</si>
  <si>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</si>
  <si>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</si>
  <si>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</si>
  <si>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</si>
  <si>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</si>
  <si>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</si>
  <si>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</si>
  <si>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</si>
  <si>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</si>
  <si>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</si>
  <si>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</si>
  <si>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</si>
  <si>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</si>
  <si>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</si>
  <si>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</si>
  <si>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</si>
  <si>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</si>
  <si>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</si>
  <si>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</si>
  <si>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</si>
  <si>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</si>
  <si>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</si>
  <si>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</si>
  <si>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</si>
  <si>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</si>
  <si>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</si>
  <si>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</si>
  <si>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</si>
  <si>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</si>
  <si>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</si>
  <si>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</si>
  <si>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</si>
  <si>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</si>
  <si>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</si>
  <si>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</si>
  <si>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</si>
  <si>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</si>
  <si>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</si>
  <si>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</si>
  <si>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</si>
  <si>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</si>
  <si>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</si>
  <si>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</si>
  <si>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</si>
  <si>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</si>
  <si>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</si>
  <si>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</si>
  <si>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</si>
  <si>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</si>
  <si>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</si>
  <si>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</si>
  <si>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</si>
  <si>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</si>
  <si>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</si>
  <si>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</si>
  <si>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</si>
  <si>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</si>
  <si>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</si>
  <si>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</si>
  <si>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</si>
  <si>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</si>
  <si>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</si>
  <si>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</si>
  <si>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</si>
  <si>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</si>
  <si>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</si>
  <si>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</si>
  <si>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</si>
  <si>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</si>
  <si>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</si>
  <si>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</si>
  <si>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</si>
  <si>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</si>
  <si>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</si>
  <si>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</si>
  <si>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</si>
  <si>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</si>
  <si>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</si>
  <si>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</si>
  <si>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</si>
  <si>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</si>
  <si>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</si>
  <si>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</si>
  <si>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</si>
  <si>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</si>
  <si>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</si>
  <si>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</si>
  <si>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</si>
  <si>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</si>
  <si>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</si>
  <si>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</si>
  <si>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</si>
  <si>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</si>
  <si>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</si>
  <si>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</si>
  <si>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</si>
  <si>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</si>
  <si>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</si>
  <si>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</si>
  <si>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</si>
  <si>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</si>
  <si>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</si>
  <si>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</si>
  <si>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</si>
  <si>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</si>
  <si>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</si>
  <si>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</si>
  <si>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</si>
  <si>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</si>
  <si>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</si>
  <si>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</si>
  <si>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</si>
  <si>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</si>
  <si>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</si>
  <si>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</si>
  <si>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</si>
  <si>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</si>
  <si>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</si>
  <si>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</si>
  <si>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</si>
  <si>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</si>
  <si>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</si>
  <si>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</si>
  <si>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</si>
  <si>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</si>
  <si>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</si>
  <si>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</si>
  <si>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</si>
  <si>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</si>
  <si>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</si>
  <si>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</si>
  <si>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</si>
  <si>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</si>
  <si>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</si>
  <si>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</si>
  <si>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</si>
  <si>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</si>
  <si>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</si>
  <si>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</si>
  <si>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</si>
  <si>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</si>
  <si>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</si>
  <si>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</si>
  <si>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</si>
  <si>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</si>
  <si>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</si>
  <si>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</si>
  <si>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</si>
  <si>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</si>
  <si>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</si>
  <si>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</si>
  <si>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</si>
  <si>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</si>
  <si>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</si>
  <si>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</si>
  <si>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</si>
  <si>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</si>
  <si>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</si>
  <si>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</si>
  <si>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</si>
  <si>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</si>
  <si>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</si>
  <si>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</si>
  <si>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</si>
  <si>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</si>
  <si>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</si>
  <si>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</si>
  <si>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</si>
  <si>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</si>
  <si>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</si>
  <si>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</si>
  <si>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</si>
  <si>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</si>
  <si>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</si>
  <si>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</si>
  <si>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</si>
  <si>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</si>
  <si>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</si>
  <si>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</si>
  <si>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</si>
  <si>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</si>
  <si>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</si>
  <si>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</si>
  <si>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</si>
  <si>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</si>
  <si>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</si>
  <si>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</si>
  <si>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</si>
  <si>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</si>
  <si>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</si>
  <si>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</si>
  <si>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</si>
  <si>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</si>
  <si>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</si>
  <si>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</si>
  <si>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</si>
  <si>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</si>
  <si>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</si>
  <si>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</si>
  <si>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</si>
  <si>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</si>
  <si>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</si>
  <si>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</si>
  <si>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</si>
  <si>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</si>
  <si>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</si>
  <si>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</si>
  <si>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</si>
  <si>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</si>
  <si>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</si>
  <si>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</si>
  <si>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</si>
  <si>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</si>
  <si>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</si>
  <si>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</si>
  <si>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</si>
  <si>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</si>
  <si>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</si>
  <si>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</si>
  <si>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</si>
  <si>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</si>
  <si>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</si>
  <si>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</si>
  <si>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</si>
  <si>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</si>
  <si>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</si>
  <si>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</si>
  <si>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</si>
  <si>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</si>
  <si>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</si>
  <si>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</si>
  <si>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</si>
  <si>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</si>
  <si>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</si>
  <si>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</si>
  <si>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</si>
  <si>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</si>
  <si>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</si>
  <si>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</si>
  <si>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</si>
  <si>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</si>
  <si>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</si>
  <si>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</si>
  <si>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</si>
  <si>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</si>
  <si>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</si>
  <si>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</si>
  <si>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</si>
  <si>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</si>
  <si>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</si>
  <si>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</si>
  <si>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</si>
  <si>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</si>
  <si>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</si>
  <si>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</si>
  <si>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</si>
  <si>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</si>
  <si>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</si>
  <si>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</si>
  <si>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</si>
  <si>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</si>
  <si>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</si>
  <si>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</si>
  <si>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</si>
  <si>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</si>
  <si>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</si>
  <si>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</si>
  <si>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</si>
  <si>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</si>
  <si>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</si>
  <si>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</si>
  <si>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</si>
  <si>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</si>
  <si>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</si>
  <si>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</si>
  <si>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</si>
  <si>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</si>
  <si>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</si>
  <si>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</si>
  <si>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</si>
  <si>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</si>
  <si>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</si>
  <si>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</si>
  <si>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</si>
  <si>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</si>
  <si>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</si>
  <si>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</si>
  <si>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</si>
  <si>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</si>
  <si>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</si>
  <si>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</si>
  <si>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</si>
  <si>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</si>
  <si>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</si>
  <si>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</si>
  <si>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</si>
  <si>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</si>
  <si>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</si>
  <si>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</si>
  <si>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</si>
  <si>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</si>
  <si>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</si>
  <si>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</si>
  <si>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</si>
  <si>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</si>
  <si>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</si>
  <si>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</si>
  <si>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</si>
  <si>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</si>
  <si>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</si>
  <si>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</si>
  <si>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</si>
  <si>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</si>
  <si>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</si>
  <si>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</si>
  <si>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</si>
  <si>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</si>
  <si>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</si>
  <si>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</si>
  <si>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</si>
  <si>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</si>
  <si>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</si>
  <si>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</si>
  <si>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</si>
  <si>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</si>
  <si>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</si>
  <si>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</si>
  <si>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</si>
  <si>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</si>
  <si>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</si>
  <si>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</si>
  <si>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</si>
  <si>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</si>
  <si>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</si>
  <si>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</si>
  <si>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</si>
  <si>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</si>
  <si>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</si>
  <si>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</si>
  <si>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</si>
  <si>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</si>
  <si>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</si>
  <si>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</si>
  <si>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</si>
  <si>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</si>
  <si>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</si>
  <si>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</si>
  <si>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</si>
  <si>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</si>
  <si>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</si>
  <si>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</si>
  <si>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</si>
  <si>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</si>
  <si>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</si>
  <si>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</si>
  <si>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</si>
  <si>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</si>
  <si>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</si>
  <si>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</si>
  <si>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</si>
  <si>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</si>
  <si>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</si>
  <si>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</si>
  <si>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</si>
  <si>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</si>
  <si>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</si>
  <si>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</si>
  <si>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</si>
  <si>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</si>
  <si>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</si>
  <si>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</si>
  <si>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</si>
  <si>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</si>
  <si>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</si>
  <si>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</si>
  <si>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</si>
  <si>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</si>
  <si>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</si>
  <si>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</si>
  <si>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</si>
  <si>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</si>
  <si>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</si>
  <si>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</si>
  <si>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</si>
  <si>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</si>
  <si>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</si>
  <si>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</si>
  <si>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</si>
  <si>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</si>
  <si>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</si>
  <si>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</si>
  <si>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</si>
  <si>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</si>
  <si>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</si>
  <si>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</si>
  <si>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</si>
  <si>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</si>
  <si>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</si>
  <si>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</si>
  <si>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</si>
  <si>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</si>
  <si>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</si>
  <si>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</si>
  <si>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</si>
  <si>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</si>
  <si>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</si>
  <si>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</si>
  <si>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</si>
  <si>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</si>
  <si>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</si>
  <si>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</si>
  <si>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</si>
  <si>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</si>
  <si>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</si>
  <si>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</si>
  <si>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</si>
  <si>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</si>
  <si>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</si>
  <si>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</si>
  <si>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</si>
  <si>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</si>
  <si>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</si>
  <si>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</si>
  <si>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</si>
  <si>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</si>
  <si>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</si>
  <si>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</si>
  <si>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</si>
  <si>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</si>
  <si>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</si>
  <si>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</si>
  <si>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</si>
  <si>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</si>
  <si>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</si>
  <si>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</si>
  <si>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</si>
  <si>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</si>
  <si>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</si>
  <si>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</si>
  <si>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</si>
  <si>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</si>
  <si>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</si>
  <si>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</si>
  <si>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</si>
  <si>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</si>
  <si>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</si>
  <si>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</si>
  <si>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</si>
  <si>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</si>
  <si>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</si>
  <si>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</si>
  <si>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</si>
  <si>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</si>
  <si>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</si>
  <si>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</si>
  <si>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</si>
  <si>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</si>
  <si>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</si>
  <si>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</si>
  <si>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</si>
  <si>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</si>
  <si>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</si>
  <si>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</si>
  <si>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</si>
  <si>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</si>
  <si>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</si>
  <si>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</si>
  <si>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</si>
  <si>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</si>
  <si>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</si>
  <si>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</si>
  <si>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</si>
  <si>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</si>
  <si>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</si>
  <si>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</si>
  <si>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</si>
  <si>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</si>
  <si>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</si>
  <si>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</si>
  <si>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</si>
  <si>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</si>
  <si>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</si>
  <si>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</si>
  <si>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</si>
  <si>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</si>
  <si>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</si>
  <si>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</si>
  <si>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</si>
  <si>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</si>
  <si>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</si>
  <si>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</si>
  <si>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</si>
  <si>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</si>
  <si>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</si>
  <si>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</si>
  <si>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</si>
  <si>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</si>
  <si>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</si>
  <si>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</si>
  <si>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</si>
  <si>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</si>
  <si>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</si>
  <si>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</si>
  <si>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</si>
  <si>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</si>
  <si>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</si>
  <si>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</si>
  <si>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</si>
  <si>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</si>
  <si>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</si>
  <si>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</si>
  <si>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</si>
  <si>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</si>
  <si>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</si>
  <si>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</si>
  <si>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</si>
  <si>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</si>
  <si>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</si>
  <si>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</si>
  <si>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</si>
  <si>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</si>
  <si>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</si>
  <si>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</si>
  <si>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</si>
  <si>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</si>
  <si>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</si>
  <si>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</si>
  <si>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</si>
  <si>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</si>
  <si>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</si>
  <si>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</si>
  <si>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</si>
  <si>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</si>
  <si>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</si>
  <si>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</si>
  <si>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</si>
  <si>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</si>
  <si>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</si>
  <si>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</si>
  <si>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</si>
  <si>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</si>
  <si>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</si>
  <si>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</si>
  <si>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</si>
  <si>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</si>
  <si>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</si>
  <si>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</si>
  <si>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</si>
  <si>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</si>
  <si>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</si>
  <si>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</si>
  <si>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</si>
  <si>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</si>
  <si>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</si>
  <si>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</si>
  <si>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</si>
  <si>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</si>
  <si>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</si>
  <si>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</si>
  <si>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</si>
  <si>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</si>
  <si>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</si>
  <si>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</si>
  <si>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</si>
  <si>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</si>
  <si>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</si>
  <si>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</si>
  <si>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</si>
  <si>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</si>
  <si>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</si>
  <si>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</si>
  <si>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</si>
  <si>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</si>
  <si>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</si>
  <si>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</si>
  <si>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</si>
  <si>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</si>
  <si>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</si>
  <si>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</si>
  <si>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</si>
  <si>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</si>
  <si>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</si>
  <si>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</si>
  <si>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</si>
  <si>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</si>
  <si>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</si>
  <si>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</si>
  <si>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</si>
  <si>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</si>
  <si>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</si>
  <si>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</si>
  <si>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</si>
  <si>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</si>
  <si>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</si>
  <si>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</si>
  <si>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</si>
  <si>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</si>
  <si>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</si>
  <si>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</si>
  <si>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</si>
  <si>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</si>
  <si>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</si>
  <si>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</si>
  <si>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</si>
  <si>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</si>
  <si>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</si>
  <si>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</si>
  <si>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</si>
  <si>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</si>
  <si>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</si>
  <si>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</si>
  <si>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</si>
  <si>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</si>
  <si>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</si>
  <si>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</si>
  <si>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</si>
  <si>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</si>
  <si>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</si>
  <si>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</si>
  <si>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</si>
  <si>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</si>
  <si>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</si>
  <si>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</si>
  <si>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</si>
  <si>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</si>
  <si>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</si>
  <si>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</si>
  <si>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</si>
  <si>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</si>
  <si>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</si>
  <si>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</si>
  <si>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</si>
  <si>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</si>
  <si>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</si>
  <si>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</si>
  <si>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</si>
  <si>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</si>
  <si>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</si>
  <si>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</si>
  <si>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</si>
  <si>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</si>
  <si>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</si>
  <si>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</si>
  <si>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</si>
  <si>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</si>
  <si>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</si>
  <si>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</si>
  <si>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</si>
  <si>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</si>
  <si>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</si>
  <si>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</si>
  <si>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</si>
  <si>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</si>
  <si>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</si>
  <si>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</si>
  <si>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</si>
  <si>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</si>
  <si>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</si>
  <si>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</si>
  <si>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</si>
  <si>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</si>
  <si>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</si>
  <si>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</si>
  <si>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</si>
  <si>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</si>
  <si>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</si>
  <si>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</si>
  <si>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</si>
  <si>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</si>
  <si>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</si>
  <si>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</si>
  <si>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</si>
  <si>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</si>
  <si>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</si>
  <si>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</si>
  <si>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</si>
  <si>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</si>
  <si>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</si>
  <si>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</si>
  <si>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</si>
  <si>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</si>
  <si>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</si>
  <si>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</si>
  <si>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</si>
  <si>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</si>
  <si>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</si>
  <si>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</si>
  <si>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</si>
  <si>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</si>
  <si>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</si>
  <si>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</si>
  <si>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</si>
  <si>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</si>
  <si>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</si>
  <si>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</si>
  <si>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</si>
  <si>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</si>
  <si>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</si>
  <si>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</si>
  <si>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</si>
  <si>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</si>
  <si>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</si>
  <si>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</si>
  <si>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</si>
  <si>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</si>
  <si>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</si>
  <si>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</si>
  <si>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</si>
  <si>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</si>
  <si>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</si>
  <si>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</si>
  <si>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</si>
  <si>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</si>
  <si>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</si>
  <si>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</si>
  <si>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</si>
  <si>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</si>
  <si>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</si>
  <si>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</si>
  <si>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</si>
  <si>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</si>
  <si>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</si>
  <si>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</si>
  <si>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</si>
  <si>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</si>
  <si>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</si>
  <si>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</si>
  <si>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</si>
  <si>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</si>
  <si>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</si>
  <si>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</si>
  <si>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</si>
  <si>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</si>
  <si>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</si>
  <si>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</si>
  <si>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</si>
  <si>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</si>
  <si>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</si>
  <si>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</si>
  <si>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</si>
  <si>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</si>
  <si>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</si>
  <si>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</si>
  <si>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</si>
  <si>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</si>
  <si>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</si>
  <si>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</si>
  <si>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</si>
  <si>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</si>
  <si>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</si>
  <si>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</si>
  <si>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</si>
  <si>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</si>
  <si>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</si>
  <si>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</si>
  <si>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</si>
  <si>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</si>
  <si>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</si>
  <si>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</si>
  <si>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</si>
  <si>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</si>
  <si>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</si>
  <si>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</si>
  <si>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</si>
  <si>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</si>
  <si>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</si>
  <si>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</si>
  <si>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</si>
  <si>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</si>
  <si>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</si>
  <si>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</si>
  <si>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</si>
  <si>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</si>
  <si>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</si>
  <si>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</si>
  <si>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</si>
  <si>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</si>
  <si>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</si>
  <si>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</si>
  <si>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</si>
  <si>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</si>
  <si>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</si>
  <si>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</si>
  <si>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</si>
  <si>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</si>
  <si>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</si>
  <si>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</si>
  <si>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</si>
  <si>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</si>
  <si>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</si>
  <si>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</si>
  <si>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</si>
  <si>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</si>
  <si>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</si>
  <si>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</si>
  <si>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</si>
  <si>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</si>
  <si>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</si>
  <si>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</si>
  <si>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</si>
  <si>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</si>
  <si>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</si>
  <si>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</si>
  <si>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</si>
  <si>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</si>
  <si>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</si>
  <si>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</si>
  <si>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</si>
  <si>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</si>
  <si>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</si>
  <si>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</si>
  <si>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</si>
  <si>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</si>
  <si>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</si>
  <si>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</si>
  <si>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</si>
  <si>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</si>
  <si>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</si>
  <si>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</si>
  <si>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</si>
  <si>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</si>
  <si>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</si>
  <si>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</si>
  <si>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</si>
  <si>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</si>
  <si>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</si>
  <si>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</si>
  <si>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</si>
  <si>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</si>
  <si>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</si>
  <si>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</si>
  <si>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</si>
  <si>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</si>
  <si>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</si>
  <si>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</si>
  <si>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</si>
  <si>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</si>
  <si>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</si>
  <si>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</si>
  <si>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</si>
  <si>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</si>
  <si>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</si>
  <si>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</si>
  <si>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</si>
  <si>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</si>
  <si>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</si>
  <si>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</si>
  <si>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</si>
  <si>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</si>
  <si>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</si>
  <si>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</si>
  <si>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</si>
  <si>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</si>
  <si>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</si>
  <si>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</si>
  <si>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</si>
  <si>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</si>
  <si>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</si>
  <si>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</si>
  <si>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</si>
  <si>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</si>
  <si>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</si>
  <si>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</si>
  <si>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</si>
  <si>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</si>
  <si>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</si>
  <si>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</si>
  <si>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</si>
  <si>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</si>
  <si>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</si>
  <si>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</si>
  <si>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</si>
  <si>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</si>
  <si>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</si>
  <si>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</si>
  <si>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</si>
  <si>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</si>
  <si>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</si>
  <si>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</si>
  <si>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</si>
  <si>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</si>
  <si>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</si>
  <si>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</si>
  <si>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</si>
  <si>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</si>
  <si>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</si>
  <si>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</si>
  <si>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</si>
  <si>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</si>
  <si>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</si>
  <si>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</si>
  <si>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</si>
  <si>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</si>
  <si>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</si>
  <si>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</si>
  <si>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</si>
  <si>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</si>
  <si>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</si>
  <si>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</si>
  <si>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</si>
  <si>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</si>
  <si>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</si>
  <si>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</si>
  <si>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</si>
  <si>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</si>
  <si>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</si>
  <si>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</si>
  <si>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</si>
  <si>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</si>
  <si>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</si>
  <si>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</si>
  <si>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</si>
  <si>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</si>
  <si>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</si>
  <si>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</si>
  <si>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</si>
  <si>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</si>
  <si>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</si>
  <si>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</si>
  <si>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</si>
  <si>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</si>
  <si>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</si>
  <si>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</si>
  <si>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</si>
  <si>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</si>
  <si>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</si>
  <si>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</si>
  <si>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</si>
  <si>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</si>
  <si>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</si>
  <si>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</si>
  <si>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</si>
  <si>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</si>
  <si>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</si>
  <si>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</si>
  <si>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</si>
  <si>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</si>
  <si>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</si>
  <si>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</si>
  <si>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</si>
  <si>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</si>
  <si>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</si>
  <si>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</si>
  <si>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</si>
  <si>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</si>
  <si>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</si>
  <si>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</si>
  <si>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</si>
  <si>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</si>
  <si>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</si>
  <si>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</si>
  <si>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</si>
  <si>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</si>
  <si>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</si>
  <si>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</si>
  <si>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</si>
  <si>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</si>
  <si>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</si>
  <si>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</si>
  <si>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</si>
  <si>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</si>
  <si>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</si>
  <si>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</si>
  <si>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</si>
  <si>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</si>
  <si>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</si>
  <si>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</si>
  <si>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</si>
  <si>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</si>
  <si>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</si>
  <si>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</si>
  <si>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</si>
  <si>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</si>
  <si>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</si>
  <si>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</si>
  <si>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</si>
  <si>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</si>
  <si>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</si>
  <si>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</si>
  <si>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</si>
  <si>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</si>
  <si>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</si>
  <si>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</si>
  <si>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</si>
  <si>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</si>
  <si>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</si>
  <si>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</si>
  <si>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</si>
  <si>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</si>
  <si>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</si>
  <si>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</si>
  <si>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</si>
  <si>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</si>
  <si>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</si>
  <si>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</si>
  <si>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</si>
  <si>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</si>
  <si>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</si>
  <si>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</si>
  <si>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</si>
  <si>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</si>
  <si>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</si>
  <si>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</si>
  <si>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</si>
  <si>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</si>
  <si>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</si>
  <si>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</si>
  <si>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</si>
  <si>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</si>
  <si>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</si>
  <si>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</si>
  <si>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</si>
  <si>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</si>
  <si>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</si>
  <si>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</si>
  <si>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</si>
  <si>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</si>
  <si>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</si>
  <si>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</si>
  <si>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</si>
  <si>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</si>
  <si>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</si>
  <si>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</si>
  <si>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</si>
  <si>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</si>
  <si>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</si>
  <si>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</si>
  <si>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</si>
  <si>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</si>
  <si>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</si>
  <si>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</si>
  <si>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</si>
  <si>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</si>
  <si>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</si>
  <si>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</si>
  <si>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</si>
  <si>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</si>
  <si>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</si>
  <si>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</si>
  <si>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</si>
  <si>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</si>
  <si>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</si>
  <si>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</si>
  <si>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</si>
  <si>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</si>
  <si>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</si>
  <si>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</si>
  <si>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</si>
  <si>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</si>
  <si>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</si>
  <si>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</si>
  <si>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</si>
  <si>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</si>
  <si>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</si>
  <si>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</si>
  <si>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</si>
  <si>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</si>
  <si>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</si>
  <si>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</si>
  <si>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</si>
  <si>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</si>
  <si>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</si>
  <si>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</si>
  <si>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</si>
  <si>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</si>
  <si>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</si>
  <si>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</si>
  <si>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</si>
  <si>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</si>
  <si>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</si>
  <si>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</si>
  <si>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</si>
  <si>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</si>
  <si>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</si>
  <si>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</si>
  <si>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</si>
  <si>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</si>
  <si>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</si>
  <si>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</si>
  <si>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</si>
  <si>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</si>
  <si>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</si>
  <si>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</si>
  <si>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</si>
  <si>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</si>
  <si>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</si>
  <si>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</si>
  <si>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</si>
  <si>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</si>
  <si>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</si>
  <si>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</si>
  <si>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</si>
  <si>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</si>
  <si>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</si>
  <si>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</si>
  <si>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</si>
  <si>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</si>
  <si>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</si>
  <si>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</si>
  <si>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</si>
  <si>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</si>
  <si>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</si>
  <si>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</si>
  <si>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</si>
  <si>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</si>
  <si>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</si>
  <si>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</si>
  <si>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</si>
  <si>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</si>
  <si>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</si>
  <si>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</si>
  <si>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</si>
  <si>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</si>
  <si>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</si>
  <si>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</si>
  <si>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</si>
  <si>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</si>
  <si>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</si>
  <si>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</si>
  <si>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</si>
  <si>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</si>
  <si>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</si>
  <si>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</si>
  <si>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</si>
  <si>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</si>
  <si>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</si>
  <si>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</si>
  <si>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</si>
  <si>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</si>
  <si>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</si>
  <si>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</si>
  <si>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</si>
  <si>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</si>
  <si>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</si>
  <si>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</si>
  <si>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</si>
  <si>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</si>
  <si>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</si>
  <si>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</si>
  <si>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</si>
  <si>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</si>
  <si>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</si>
  <si>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</si>
  <si>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</si>
  <si>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</si>
  <si>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</si>
  <si>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</si>
  <si>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</si>
  <si>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</si>
  <si>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</si>
  <si>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</si>
  <si>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</si>
  <si>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</si>
  <si>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</si>
  <si>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</si>
  <si>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</si>
  <si>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</si>
  <si>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</si>
  <si>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</si>
  <si>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</si>
  <si>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</si>
  <si>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</si>
  <si>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</si>
  <si>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</si>
  <si>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</si>
  <si>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</si>
  <si>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</si>
  <si>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</si>
  <si>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</si>
  <si>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</si>
  <si>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</si>
  <si>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</si>
  <si>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</si>
  <si>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</si>
  <si>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</si>
  <si>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</si>
  <si>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</si>
  <si>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</si>
  <si>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</si>
  <si>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</si>
  <si>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</si>
  <si>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</si>
  <si>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</si>
  <si>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</si>
  <si>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</si>
  <si>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</si>
  <si>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</si>
  <si>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</si>
  <si>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</si>
  <si>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</si>
  <si>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</si>
  <si>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</si>
  <si>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</si>
  <si>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</si>
  <si>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</si>
  <si>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</si>
  <si>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</si>
  <si>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</si>
  <si>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</si>
  <si>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</si>
  <si>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</si>
  <si>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</si>
  <si>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</si>
  <si>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</si>
  <si>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</si>
  <si>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</si>
  <si>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</si>
  <si>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</si>
  <si>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</si>
  <si>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</si>
  <si>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</si>
  <si>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</si>
  <si>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</si>
  <si>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</si>
  <si>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</si>
  <si>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</si>
  <si>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</si>
  <si>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</si>
  <si>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</si>
  <si>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</si>
  <si>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</si>
  <si>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</si>
  <si>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</si>
  <si>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</si>
  <si>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</si>
  <si>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</si>
  <si>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</si>
  <si>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</si>
  <si>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</si>
  <si>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</si>
  <si>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</si>
  <si>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</si>
  <si>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</si>
  <si>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</si>
  <si>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</si>
  <si>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</si>
  <si>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</si>
  <si>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</si>
  <si>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</si>
  <si>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</si>
  <si>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</si>
  <si>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</si>
  <si>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</si>
  <si>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</si>
  <si>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</si>
  <si>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</si>
  <si>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</si>
  <si>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</si>
  <si>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</si>
  <si>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</si>
  <si>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</si>
  <si>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</si>
  <si>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</si>
  <si>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</si>
  <si>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</si>
  <si>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</si>
  <si>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</si>
  <si>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</si>
  <si>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</si>
  <si>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</si>
  <si>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</si>
  <si>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</si>
  <si>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</si>
  <si>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</si>
  <si>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</si>
  <si>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</si>
  <si>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</si>
  <si>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</si>
  <si>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</si>
  <si>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</si>
  <si>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</si>
  <si>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</si>
  <si>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</si>
  <si>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</si>
  <si>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</si>
  <si>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</si>
  <si>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</si>
  <si>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</si>
  <si>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</si>
  <si>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</si>
  <si>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</si>
  <si>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</si>
  <si>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</si>
  <si>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</si>
  <si>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</si>
  <si>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</si>
  <si>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</si>
  <si>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</si>
  <si>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</si>
  <si>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</si>
  <si>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</si>
  <si>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</si>
  <si>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</si>
  <si>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</si>
  <si>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</si>
  <si>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</si>
  <si>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</si>
  <si>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</si>
  <si>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</si>
  <si>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</si>
  <si>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</si>
  <si>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</si>
  <si>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</si>
  <si>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</si>
  <si>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</si>
  <si>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</si>
  <si>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</si>
  <si>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</si>
  <si>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</si>
  <si>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</si>
  <si>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</si>
  <si>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</si>
  <si>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</si>
  <si>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</si>
  <si>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</si>
  <si>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</si>
  <si>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</si>
  <si>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</si>
  <si>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</si>
  <si>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</si>
  <si>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</si>
  <si>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</si>
  <si>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</si>
  <si>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</si>
  <si>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</si>
  <si>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</si>
  <si>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</si>
  <si>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</si>
  <si>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</si>
  <si>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</si>
  <si>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</si>
  <si>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</si>
  <si>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</si>
  <si>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</si>
  <si>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</si>
  <si>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</si>
  <si>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</si>
  <si>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</si>
  <si>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</si>
  <si>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</si>
  <si>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</si>
  <si>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</si>
  <si>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</si>
  <si>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</si>
  <si>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</si>
  <si>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</si>
  <si>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</si>
  <si>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</si>
  <si>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</si>
  <si>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</si>
  <si>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</si>
  <si>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</si>
  <si>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</si>
  <si>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</si>
  <si>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</si>
  <si>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</si>
  <si>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</si>
  <si>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</si>
  <si>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</si>
  <si>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</si>
  <si>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</si>
  <si>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</si>
  <si>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</si>
  <si>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</si>
  <si>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</si>
  <si>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</si>
  <si>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</si>
  <si>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</si>
  <si>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</si>
  <si>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</si>
  <si>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</si>
  <si>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</si>
  <si>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</si>
  <si>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</si>
  <si>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</si>
  <si>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</si>
  <si>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</si>
  <si>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</si>
  <si>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</si>
  <si>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</si>
  <si>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</si>
  <si>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</si>
  <si>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</si>
  <si>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</si>
  <si>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</si>
  <si>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</si>
  <si>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</si>
  <si>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</si>
  <si>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</si>
  <si>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</si>
  <si>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</si>
  <si>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</si>
  <si>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</si>
  <si>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</si>
  <si>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</si>
  <si>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</si>
  <si>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</si>
  <si>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</si>
  <si>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</si>
  <si>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</si>
  <si>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</si>
  <si>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</si>
  <si>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</si>
  <si>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</si>
  <si>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</si>
  <si>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</si>
  <si>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</si>
  <si>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</si>
  <si>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</si>
  <si>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</si>
  <si>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</si>
  <si>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</si>
  <si>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</si>
  <si>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</si>
  <si>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</si>
  <si>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</si>
  <si>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</si>
  <si>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</si>
  <si>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</si>
  <si>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</si>
  <si>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</si>
  <si>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</si>
  <si>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</si>
  <si>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</si>
  <si>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</si>
  <si>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</si>
  <si>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</si>
  <si>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</si>
  <si>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</si>
  <si>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</si>
  <si>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</si>
  <si>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</si>
  <si>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</si>
  <si>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</si>
  <si>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</si>
  <si>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</si>
  <si>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</si>
  <si>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</si>
  <si>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</si>
  <si>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</si>
  <si>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</si>
  <si>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</si>
  <si>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</si>
  <si>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</si>
  <si>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</si>
  <si>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</si>
  <si>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</si>
  <si>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</si>
  <si>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</si>
  <si>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</si>
  <si>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</si>
  <si>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</si>
  <si>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</si>
  <si>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</si>
  <si>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</si>
  <si>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</si>
  <si>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</si>
  <si>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</si>
  <si>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</si>
  <si>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</si>
  <si>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</si>
  <si>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</si>
  <si>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</si>
  <si>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</si>
  <si>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</si>
  <si>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</si>
  <si>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</si>
  <si>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</si>
  <si>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</si>
  <si>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</si>
  <si>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</si>
  <si>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</si>
  <si>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</si>
  <si>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</si>
  <si>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</si>
  <si>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</si>
  <si>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</si>
  <si>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</si>
  <si>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</si>
  <si>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</si>
  <si>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</si>
  <si>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</si>
  <si>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</si>
  <si>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</si>
  <si>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</si>
  <si>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</si>
  <si>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</si>
  <si>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</si>
  <si>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</si>
  <si>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</si>
  <si>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</si>
  <si>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</si>
  <si>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</si>
  <si>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</si>
  <si>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</si>
  <si>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</si>
  <si>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</si>
  <si>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</si>
  <si>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</si>
  <si>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</si>
  <si>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</si>
  <si>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</si>
  <si>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</si>
  <si>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</si>
  <si>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</si>
  <si>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</si>
  <si>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</si>
  <si>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</si>
  <si>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</si>
  <si>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</si>
  <si>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</si>
  <si>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</si>
  <si>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</si>
  <si>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</si>
  <si>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</si>
  <si>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</si>
  <si>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</si>
  <si>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</si>
  <si>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</si>
  <si>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</si>
  <si>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</si>
  <si>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</si>
  <si>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</si>
  <si>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</si>
  <si>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</si>
  <si>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</si>
  <si>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</si>
  <si>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</si>
  <si>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</si>
  <si>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</si>
  <si>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</si>
  <si>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</si>
  <si>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</si>
  <si>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</si>
  <si>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</si>
  <si>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</si>
  <si>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</si>
  <si>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</si>
  <si>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</si>
  <si>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</si>
  <si>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</si>
  <si>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</si>
  <si>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</si>
  <si>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</si>
  <si>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</si>
  <si>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</si>
  <si>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</si>
  <si>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</si>
  <si>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</si>
  <si>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</si>
  <si>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</si>
  <si>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</si>
  <si>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</si>
  <si>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</si>
  <si>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</si>
  <si>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</si>
  <si>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</si>
  <si>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</si>
  <si>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</si>
  <si>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</si>
  <si>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</si>
  <si>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</si>
  <si>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</si>
  <si>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</si>
  <si>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</si>
  <si>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</si>
  <si>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</si>
  <si>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</si>
  <si>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</si>
  <si>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</si>
  <si>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</si>
  <si>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</si>
  <si>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</si>
  <si>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</si>
  <si>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</si>
  <si>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</si>
  <si>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</si>
  <si>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</si>
  <si>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</si>
  <si>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</si>
  <si>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</si>
  <si>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</si>
  <si>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</si>
  <si>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</si>
  <si>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</si>
  <si>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</si>
  <si>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</si>
  <si>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</si>
  <si>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</si>
  <si>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</si>
  <si>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</si>
  <si>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</si>
  <si>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</si>
  <si>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</si>
  <si>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</si>
  <si>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</si>
  <si>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</si>
  <si>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</si>
  <si>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</si>
  <si>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</si>
  <si>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</si>
  <si>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</si>
  <si>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</si>
  <si>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</si>
  <si>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</si>
  <si>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</si>
  <si>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</si>
  <si>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</si>
  <si>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</si>
  <si>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</si>
  <si>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</si>
  <si>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</si>
  <si>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</si>
  <si>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</si>
  <si>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</si>
  <si>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</si>
  <si>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</si>
  <si>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</si>
  <si>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</si>
  <si>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</si>
  <si>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</si>
  <si>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</si>
  <si>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</si>
  <si>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</si>
  <si>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</si>
  <si>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</si>
  <si>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</si>
  <si>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</si>
  <si>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</si>
  <si>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</si>
  <si>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</si>
  <si>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</si>
  <si>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</si>
  <si>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</si>
  <si>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</si>
  <si>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</si>
  <si>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</si>
  <si>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</si>
  <si>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</si>
  <si>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</si>
  <si>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</si>
  <si>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</si>
  <si>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</si>
  <si>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</si>
  <si>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</si>
  <si>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</si>
  <si>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</si>
  <si>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</si>
  <si>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</si>
  <si>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</si>
  <si>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</si>
  <si>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</si>
  <si>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</si>
  <si>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</si>
  <si>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</si>
  <si>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</si>
  <si>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</si>
  <si>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</si>
  <si>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</si>
  <si>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</si>
  <si>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</si>
  <si>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</si>
  <si>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</si>
  <si>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</si>
  <si>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</si>
  <si>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</si>
  <si>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</si>
  <si>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</si>
  <si>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</si>
  <si>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</si>
  <si>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</si>
  <si>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</si>
  <si>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</si>
  <si>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</si>
  <si>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</si>
  <si>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</si>
  <si>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</si>
  <si>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</si>
  <si>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</si>
  <si>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</si>
  <si>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</si>
  <si>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</si>
  <si>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</si>
  <si>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</si>
  <si>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</si>
  <si>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</si>
  <si>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</si>
  <si>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</si>
  <si>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</si>
  <si>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</si>
  <si>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</si>
  <si>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</si>
  <si>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</si>
  <si>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</si>
  <si>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</si>
  <si>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</si>
  <si>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</si>
  <si>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</si>
  <si>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</si>
  <si>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</si>
  <si>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</si>
  <si>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</si>
  <si>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</si>
  <si>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</si>
  <si>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</si>
  <si>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</si>
  <si>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</si>
  <si>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</si>
  <si>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</si>
  <si>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</si>
  <si>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</si>
  <si>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</si>
  <si>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</si>
  <si>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</si>
  <si>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</si>
  <si>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</si>
  <si>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</si>
  <si>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</si>
  <si>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</si>
  <si>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</si>
  <si>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</si>
  <si>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</si>
  <si>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</si>
  <si>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</si>
  <si>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</si>
  <si>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</si>
  <si>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</si>
  <si>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</si>
  <si>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</si>
  <si>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</si>
  <si>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</si>
  <si>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</si>
  <si>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</si>
  <si>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</si>
  <si>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</si>
  <si>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</si>
  <si>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</si>
  <si>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</si>
  <si>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</si>
  <si>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</si>
  <si>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</si>
  <si>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</si>
  <si>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</si>
  <si>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</si>
  <si>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</si>
  <si>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</si>
  <si>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</si>
  <si>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</si>
  <si>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</si>
  <si>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</si>
  <si>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</si>
  <si>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</si>
  <si>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</si>
  <si>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</si>
  <si>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</si>
  <si>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</si>
  <si>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</si>
  <si>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</si>
  <si>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</si>
  <si>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</si>
  <si>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</si>
  <si>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</si>
  <si>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</si>
  <si>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</si>
  <si>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</si>
  <si>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</si>
  <si>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</si>
  <si>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</si>
  <si>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</si>
  <si>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</si>
  <si>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</si>
  <si>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</si>
  <si>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</si>
  <si>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</si>
  <si>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</si>
  <si>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</si>
  <si>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</si>
  <si>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</si>
  <si>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</si>
  <si>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</si>
  <si>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</si>
  <si>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</si>
  <si>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</si>
  <si>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</si>
  <si>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</si>
  <si>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</si>
  <si>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</si>
  <si>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</si>
  <si>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</si>
  <si>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</si>
  <si>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</si>
  <si>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</si>
  <si>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</si>
  <si>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</si>
  <si>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</si>
  <si>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</si>
  <si>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</si>
  <si>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</si>
  <si>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</si>
  <si>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</si>
  <si>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</si>
  <si>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</si>
  <si>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</si>
  <si>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</si>
  <si>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</si>
  <si>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</si>
  <si>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</si>
  <si>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</si>
  <si>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</si>
  <si>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</si>
  <si>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</si>
  <si>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</si>
  <si>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</si>
  <si>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</si>
  <si>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</si>
  <si>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</si>
  <si>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</si>
  <si>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</si>
  <si>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</si>
  <si>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</si>
  <si>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</si>
  <si>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</si>
  <si>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</si>
  <si>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</si>
  <si>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</si>
  <si>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</si>
  <si>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</si>
  <si>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</si>
  <si>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</si>
  <si>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</si>
  <si>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</si>
  <si>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</si>
  <si>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</si>
  <si>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</si>
  <si>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</si>
  <si>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</si>
  <si>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</si>
  <si>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</si>
  <si>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</si>
  <si>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</si>
  <si>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</si>
  <si>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</si>
  <si>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</si>
  <si>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</si>
  <si>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</si>
  <si>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</si>
  <si>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</si>
  <si>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</si>
  <si>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</si>
  <si>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</si>
  <si>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</si>
  <si>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</si>
  <si>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</si>
  <si>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</si>
  <si>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</si>
  <si>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</si>
  <si>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</si>
  <si>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</si>
  <si>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</si>
  <si>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</si>
  <si>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</si>
  <si>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</si>
  <si>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</si>
  <si>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</si>
  <si>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</si>
  <si>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</si>
  <si>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</si>
  <si>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</si>
  <si>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</si>
  <si>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</si>
  <si>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</si>
  <si>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</si>
  <si>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</si>
  <si>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</si>
  <si>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</si>
  <si>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</si>
  <si>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</si>
  <si>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</si>
  <si>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</si>
  <si>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</si>
  <si>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</si>
  <si>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</si>
  <si>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</si>
  <si>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</si>
  <si>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</si>
  <si>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</si>
  <si>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</si>
  <si>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</si>
  <si>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</si>
  <si>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</si>
  <si>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</si>
  <si>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</si>
  <si>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</si>
  <si>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</si>
  <si>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</si>
  <si>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</si>
  <si>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</si>
  <si>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</si>
  <si>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</si>
  <si>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</si>
  <si>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</si>
  <si>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</si>
  <si>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</si>
  <si>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</si>
  <si>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</si>
  <si>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</si>
  <si>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</si>
  <si>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</si>
  <si>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</si>
  <si>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</si>
  <si>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</si>
  <si>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</si>
  <si>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</si>
  <si>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</si>
  <si>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</si>
  <si>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</si>
  <si>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</si>
  <si>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</si>
  <si>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</si>
  <si>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</si>
  <si>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</si>
  <si>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</si>
  <si>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</si>
  <si>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</si>
  <si>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</si>
  <si>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</si>
  <si>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</si>
  <si>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</si>
  <si>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</si>
  <si>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</si>
  <si>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</si>
  <si>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</si>
  <si>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</si>
  <si>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</si>
  <si>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</si>
  <si>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</si>
  <si>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</si>
  <si>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</si>
  <si>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</si>
  <si>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</si>
  <si>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</si>
  <si>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</si>
  <si>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</si>
  <si>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</si>
  <si>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</si>
  <si>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</si>
  <si>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</si>
  <si>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</si>
  <si>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</si>
  <si>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</si>
  <si>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</si>
  <si>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</si>
  <si>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</si>
  <si>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</si>
  <si>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</si>
  <si>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</si>
  <si>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</si>
  <si>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</si>
  <si>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</si>
  <si>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</si>
  <si>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</si>
  <si>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</si>
  <si>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</si>
  <si>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</si>
  <si>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</si>
  <si>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</si>
  <si>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</si>
  <si>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</si>
  <si>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</si>
  <si>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</si>
  <si>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</si>
  <si>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</si>
  <si>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</si>
  <si>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</si>
  <si>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</si>
  <si>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</si>
  <si>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</si>
  <si>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</si>
  <si>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</si>
  <si>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</si>
  <si>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</si>
  <si>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</si>
  <si>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</si>
  <si>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</si>
  <si>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</si>
  <si>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</si>
  <si>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</si>
  <si>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</si>
  <si>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</si>
  <si>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</si>
  <si>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</si>
  <si>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</si>
  <si>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</si>
  <si>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</si>
  <si>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</si>
  <si>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</si>
  <si>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</si>
  <si>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</si>
  <si>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</si>
  <si>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</si>
  <si>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</si>
  <si>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</si>
  <si>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</si>
  <si>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</si>
  <si>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</si>
  <si>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</si>
  <si>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</si>
  <si>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</si>
  <si>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</si>
  <si>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</si>
  <si>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</si>
  <si>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</si>
  <si>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</si>
  <si>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</si>
  <si>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</si>
  <si>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</si>
  <si>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</si>
  <si>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</si>
  <si>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</si>
  <si>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</si>
  <si>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</si>
  <si>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</si>
  <si>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</si>
  <si>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</si>
  <si>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</si>
  <si>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</si>
  <si>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</si>
  <si>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</si>
  <si>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</si>
  <si>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</si>
  <si>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</si>
  <si>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</si>
  <si>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</si>
  <si>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</si>
  <si>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</si>
  <si>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</si>
  <si>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</si>
  <si>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</si>
  <si>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</si>
  <si>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</si>
  <si>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</si>
  <si>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</si>
  <si>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</si>
  <si>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</si>
  <si>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</si>
  <si>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</si>
  <si>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</si>
  <si>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</si>
  <si>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</si>
  <si>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</si>
  <si>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</si>
  <si>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</si>
  <si>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</si>
  <si>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</si>
  <si>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</si>
  <si>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</si>
  <si>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</si>
  <si>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</si>
  <si>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</si>
  <si>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</si>
  <si>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</si>
  <si>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</si>
  <si>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</si>
  <si>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</si>
  <si>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</si>
  <si>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</si>
  <si>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</si>
  <si>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</si>
  <si>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</si>
  <si>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</si>
  <si>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</si>
  <si>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</si>
  <si>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</si>
  <si>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</si>
  <si>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</si>
  <si>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</si>
  <si>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</si>
  <si>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</si>
  <si>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</si>
  <si>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</si>
  <si>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</si>
  <si>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</si>
  <si>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</si>
  <si>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</si>
  <si>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</si>
  <si>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</si>
  <si>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</si>
  <si>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</si>
  <si>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</si>
  <si>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</si>
  <si>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</si>
  <si>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</si>
  <si>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</si>
  <si>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</si>
  <si>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</si>
  <si>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</si>
  <si>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</si>
  <si>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</si>
  <si>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</si>
  <si>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</si>
  <si>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</si>
  <si>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</si>
  <si>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</si>
  <si>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</si>
  <si>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</si>
  <si>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</si>
  <si>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</si>
  <si>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</si>
  <si>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</si>
  <si>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</si>
  <si>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</si>
  <si>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</si>
  <si>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</si>
  <si>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</si>
  <si>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</si>
  <si>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</si>
  <si>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</si>
  <si>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</si>
  <si>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</si>
  <si>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</si>
  <si>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</si>
  <si>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</si>
  <si>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</si>
  <si>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</si>
  <si>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</si>
  <si>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</si>
  <si>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</si>
  <si>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</si>
  <si>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</si>
  <si>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</si>
  <si>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</si>
  <si>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</si>
  <si>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</si>
  <si>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</si>
  <si>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</si>
  <si>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</si>
  <si>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</si>
  <si>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</si>
  <si>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</si>
  <si>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</si>
  <si>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</si>
  <si>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</si>
  <si>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</si>
  <si>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</si>
  <si>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</si>
  <si>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</si>
  <si>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</si>
  <si>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</si>
  <si>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</si>
  <si>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</si>
  <si>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</si>
  <si>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</si>
  <si>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</si>
  <si>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</si>
  <si>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</si>
  <si>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</si>
  <si>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</si>
  <si>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</si>
  <si>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</si>
  <si>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</si>
  <si>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</si>
  <si>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</si>
  <si>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</si>
  <si>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</si>
  <si>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</si>
  <si>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</si>
  <si>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</si>
  <si>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</si>
  <si>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</si>
  <si>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</si>
  <si>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</si>
  <si>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</si>
  <si>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</si>
  <si>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</si>
  <si>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</si>
  <si>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</si>
  <si>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</si>
  <si>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</si>
  <si>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</si>
  <si>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</si>
  <si>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</si>
  <si>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</si>
  <si>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</si>
  <si>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</si>
  <si>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</si>
  <si>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</si>
  <si>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</si>
  <si>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</si>
  <si>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</si>
  <si>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</si>
  <si>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</si>
  <si>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</si>
  <si>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</si>
  <si>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</si>
  <si>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</si>
  <si>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</si>
  <si>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</si>
  <si>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</si>
  <si>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</si>
  <si>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</si>
  <si>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</si>
  <si>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</si>
  <si>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</si>
  <si>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</si>
  <si>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</si>
  <si>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</si>
  <si>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</si>
  <si>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</si>
  <si>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</si>
  <si>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</si>
  <si>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</si>
  <si>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</si>
  <si>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</si>
  <si>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</si>
  <si>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</si>
  <si>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</si>
  <si>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</si>
  <si>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</si>
  <si>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</si>
  <si>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</si>
  <si>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</si>
  <si>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</si>
  <si>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</si>
  <si>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</si>
  <si>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</si>
  <si>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</si>
  <si>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</si>
  <si>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</si>
  <si>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</si>
  <si>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</si>
  <si>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</si>
  <si>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</si>
  <si>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</si>
  <si>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</si>
  <si>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</si>
  <si>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</si>
  <si>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</si>
  <si>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</si>
  <si>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</si>
  <si>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</si>
  <si>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</si>
  <si>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</si>
  <si>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</si>
  <si>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</si>
  <si>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</si>
  <si>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</si>
  <si>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</si>
  <si>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</si>
  <si>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</si>
  <si>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</si>
  <si>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</si>
  <si>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</si>
  <si>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</si>
  <si>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</si>
  <si>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</si>
  <si>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</si>
  <si>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</si>
  <si>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</si>
  <si>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</si>
  <si>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</si>
  <si>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</si>
  <si>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</si>
  <si>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</si>
  <si>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</si>
  <si>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</si>
  <si>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</si>
  <si>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</si>
  <si>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</si>
  <si>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</si>
  <si>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</si>
  <si>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</si>
  <si>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</si>
  <si>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</si>
  <si>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</si>
  <si>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</si>
  <si>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</si>
  <si>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</si>
  <si>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</si>
  <si>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</si>
  <si>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</si>
  <si>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</si>
  <si>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</si>
  <si>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</si>
  <si>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</si>
  <si>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</si>
  <si>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</si>
  <si>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</si>
  <si>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</si>
  <si>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</si>
  <si>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</si>
  <si>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</si>
  <si>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</si>
  <si>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</si>
  <si>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</si>
  <si>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</si>
  <si>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</si>
  <si>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</si>
  <si>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</si>
  <si>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</si>
  <si>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</si>
  <si>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</si>
  <si>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</si>
  <si>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</si>
  <si>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</si>
  <si>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</si>
  <si>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</si>
  <si>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</si>
  <si>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</si>
  <si>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</si>
  <si>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</si>
  <si>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</si>
  <si>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</si>
  <si>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</si>
  <si>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</si>
  <si>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</si>
  <si>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</si>
  <si>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</si>
  <si>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</si>
  <si>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</si>
  <si>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</si>
  <si>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</si>
  <si>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</si>
  <si>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</si>
  <si>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</si>
  <si>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</si>
  <si>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</si>
  <si>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</si>
  <si>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</si>
  <si>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</si>
  <si>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</si>
  <si>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</si>
  <si>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</si>
  <si>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</si>
  <si>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</si>
  <si>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</si>
  <si>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</si>
  <si>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</si>
  <si>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</si>
  <si>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</si>
  <si>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</si>
  <si>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</si>
  <si>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</si>
  <si>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</si>
  <si>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</si>
  <si>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</si>
  <si>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</si>
  <si>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</si>
  <si>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</si>
  <si>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</si>
  <si>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</si>
  <si>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</si>
  <si>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</si>
  <si>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</si>
  <si>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</si>
  <si>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</si>
  <si>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</si>
  <si>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</si>
  <si>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</si>
  <si>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</si>
  <si>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</si>
  <si>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</si>
  <si>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</si>
  <si>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</si>
  <si>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</si>
  <si>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</si>
  <si>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</si>
  <si>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</si>
  <si>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</si>
  <si>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</si>
  <si>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</si>
  <si>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</si>
  <si>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</si>
  <si>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</si>
  <si>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</si>
  <si>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</si>
  <si>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</si>
  <si>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</si>
  <si>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</si>
  <si>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</si>
  <si>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</si>
  <si>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</si>
  <si>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</si>
  <si>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</si>
  <si>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</si>
  <si>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</si>
  <si>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</si>
  <si>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</si>
  <si>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</si>
  <si>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</si>
  <si>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</si>
  <si>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</si>
  <si>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</si>
  <si>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</si>
  <si>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</si>
  <si>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</si>
  <si>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</si>
  <si>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</si>
  <si>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</si>
  <si>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</si>
  <si>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</si>
  <si>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</si>
  <si>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</si>
  <si>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</si>
  <si>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</si>
  <si>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</si>
  <si>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</si>
  <si>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</si>
  <si>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</si>
  <si>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</si>
  <si>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</si>
  <si>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</si>
  <si>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</si>
  <si>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</si>
  <si>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</si>
  <si>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</si>
  <si>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</si>
  <si>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</si>
  <si>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</si>
  <si>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</si>
  <si>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</si>
  <si>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</si>
  <si>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</si>
  <si>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</si>
  <si>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</si>
  <si>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</si>
  <si>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</si>
  <si>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</si>
  <si>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</si>
  <si>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</si>
  <si>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</si>
  <si>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</si>
  <si>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</si>
  <si>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</si>
  <si>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</si>
  <si>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</si>
  <si>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</si>
  <si>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</si>
  <si>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</si>
  <si>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</si>
  <si>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</si>
  <si>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</si>
  <si>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</si>
  <si>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</si>
  <si>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</si>
  <si>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</si>
  <si>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</si>
  <si>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</si>
  <si>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</si>
  <si>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</si>
  <si>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</si>
  <si>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</si>
  <si>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</si>
  <si>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</si>
  <si>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</si>
  <si>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</si>
  <si>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</si>
  <si>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</si>
  <si>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</si>
  <si>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</si>
  <si>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</si>
  <si>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</si>
  <si>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</si>
  <si>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</si>
  <si>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</si>
  <si>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</si>
  <si>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</si>
  <si>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</si>
  <si>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</si>
  <si>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</si>
  <si>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</si>
  <si>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</si>
  <si>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</si>
  <si>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</si>
  <si>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</si>
  <si>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</si>
  <si>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</si>
  <si>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</si>
  <si>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</si>
  <si>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</si>
  <si>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</si>
  <si>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</si>
  <si>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</si>
  <si>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</si>
  <si>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</si>
  <si>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</si>
  <si>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</si>
  <si>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</si>
  <si>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</si>
  <si>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</si>
  <si>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</si>
  <si>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</si>
  <si>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</si>
  <si>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</si>
  <si>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</si>
  <si>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</si>
  <si>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</si>
  <si>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</si>
  <si>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</si>
  <si>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</si>
  <si>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</si>
  <si>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</si>
  <si>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</si>
  <si>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</si>
  <si>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</si>
  <si>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</si>
  <si>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</si>
  <si>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</si>
  <si>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</si>
  <si>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</si>
  <si>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</si>
  <si>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</si>
  <si>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</si>
  <si>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</si>
  <si>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</si>
  <si>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</si>
  <si>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</si>
  <si>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</si>
  <si>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</si>
  <si>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</si>
  <si>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</si>
  <si>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</si>
  <si>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</si>
  <si>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</si>
  <si>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</si>
  <si>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</si>
  <si>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</si>
  <si>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</si>
  <si>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</si>
  <si>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</si>
  <si>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</si>
  <si>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</si>
  <si>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</si>
  <si>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</si>
  <si>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</si>
  <si>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</si>
  <si>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</si>
  <si>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</si>
  <si>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</si>
  <si>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</si>
  <si>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</si>
  <si>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</si>
  <si>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</si>
  <si>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</si>
  <si>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</si>
  <si>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</si>
  <si>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</si>
  <si>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</si>
  <si>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</si>
  <si>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</si>
  <si>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</si>
  <si>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</si>
  <si>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</si>
  <si>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</si>
  <si>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</si>
  <si>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</si>
  <si>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</si>
  <si>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</si>
  <si>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</si>
  <si>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</si>
  <si>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</si>
  <si>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</si>
  <si>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</si>
  <si>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</si>
  <si>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</si>
  <si>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</si>
  <si>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</si>
  <si>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</si>
  <si>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</si>
  <si>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</si>
  <si>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</si>
  <si>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</si>
  <si>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</si>
  <si>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</si>
  <si>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</si>
  <si>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</si>
  <si>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</si>
  <si>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</si>
  <si>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</si>
  <si>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</si>
  <si>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</si>
  <si>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</si>
  <si>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</si>
  <si>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</si>
  <si>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</si>
  <si>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</si>
  <si>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</si>
  <si>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</si>
  <si>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</si>
  <si>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</si>
  <si>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</si>
  <si>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</si>
  <si>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</si>
  <si>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</si>
  <si>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</si>
  <si>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</si>
  <si>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</si>
  <si>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</si>
  <si>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</si>
  <si>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</si>
  <si>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</si>
  <si>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</si>
  <si>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</si>
  <si>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</si>
  <si>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</si>
  <si>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</si>
  <si>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</si>
  <si>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</si>
  <si>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</si>
  <si>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</si>
  <si>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</si>
  <si>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</si>
  <si>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</si>
  <si>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</si>
  <si>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</si>
  <si>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</si>
  <si>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</si>
  <si>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</si>
  <si>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</si>
  <si>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</si>
  <si>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</si>
  <si>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</si>
  <si>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</si>
  <si>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</si>
  <si>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</si>
  <si>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</si>
  <si>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</si>
  <si>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</si>
  <si>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</si>
  <si>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</si>
  <si>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</si>
  <si>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</si>
  <si>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</si>
  <si>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</si>
  <si>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</si>
  <si>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</si>
  <si>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</si>
  <si>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</si>
  <si>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</si>
  <si>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</si>
  <si>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</si>
  <si>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</si>
  <si>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</si>
  <si>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</si>
  <si>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</si>
  <si>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</si>
  <si>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</si>
  <si>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</si>
  <si>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</si>
  <si>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</si>
  <si>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</si>
  <si>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</si>
  <si>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</si>
  <si>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</si>
  <si>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</si>
  <si>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</si>
  <si>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</si>
  <si>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</si>
  <si>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</si>
  <si>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</si>
  <si>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</si>
  <si>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</si>
  <si>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</si>
  <si>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</si>
  <si>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</si>
  <si>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</si>
  <si>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</si>
  <si>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</si>
  <si>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</si>
  <si>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</si>
  <si>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</si>
  <si>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</si>
  <si>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</si>
  <si>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</si>
  <si>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</si>
  <si>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</si>
  <si>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</si>
  <si>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</si>
  <si>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</si>
  <si>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</si>
  <si>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</si>
  <si>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</si>
  <si>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</si>
  <si>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</si>
  <si>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</si>
  <si>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</si>
  <si>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</si>
  <si>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</si>
  <si>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</si>
  <si>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</si>
  <si>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</si>
  <si>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</si>
  <si>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</si>
  <si>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</si>
  <si>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</si>
  <si>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</si>
  <si>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</si>
  <si>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</si>
  <si>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</si>
  <si>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</si>
  <si>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</si>
  <si>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</si>
  <si>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</si>
  <si>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</si>
  <si>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</si>
  <si>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</si>
  <si>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</si>
  <si>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</si>
  <si>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</si>
  <si>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</si>
  <si>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</si>
  <si>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</si>
  <si>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</si>
  <si>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</si>
  <si>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</si>
  <si>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</si>
  <si>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</si>
  <si>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</si>
  <si>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</si>
  <si>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</si>
  <si>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</si>
  <si>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</si>
  <si>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</si>
  <si>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</si>
  <si>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</si>
  <si>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</si>
  <si>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</si>
  <si>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</si>
  <si>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</si>
  <si>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</si>
  <si>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</si>
  <si>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</si>
  <si>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</si>
  <si>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</si>
  <si>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</si>
  <si>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</si>
  <si>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</si>
  <si>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</si>
  <si>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</si>
  <si>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</si>
  <si>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</si>
  <si>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</si>
  <si>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</si>
  <si>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</si>
  <si>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</si>
  <si>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</si>
  <si>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</si>
  <si>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</si>
  <si>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</si>
  <si>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</si>
  <si>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</si>
  <si>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</si>
  <si>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</si>
  <si>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</si>
  <si>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</si>
  <si>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</si>
  <si>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</si>
  <si>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</si>
  <si>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</si>
  <si>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</si>
  <si>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</si>
  <si>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</si>
  <si>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</si>
  <si>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</si>
  <si>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</si>
  <si>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</si>
  <si>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</si>
  <si>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</si>
  <si>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</si>
  <si>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</si>
  <si>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</si>
  <si>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</si>
  <si>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</si>
  <si>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</si>
  <si>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</si>
  <si>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</si>
  <si>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</si>
  <si>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</si>
  <si>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</si>
  <si>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</si>
  <si>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</si>
  <si>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</si>
  <si>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</si>
  <si>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</si>
  <si>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</si>
  <si>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</si>
  <si>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</si>
  <si>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</si>
  <si>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</si>
  <si>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</si>
  <si>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</si>
  <si>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</si>
  <si>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</si>
  <si>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</si>
  <si>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</si>
  <si>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</si>
  <si>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</si>
  <si>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</si>
  <si>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</si>
  <si>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</si>
  <si>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</si>
  <si>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</si>
  <si>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</si>
  <si>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</si>
  <si>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</si>
  <si>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</si>
  <si>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</si>
  <si>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</si>
  <si>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</si>
  <si>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</si>
  <si>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</si>
  <si>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</si>
  <si>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</si>
  <si>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</si>
  <si>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</si>
  <si>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</si>
  <si>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</si>
  <si>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</si>
  <si>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</si>
  <si>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</si>
  <si>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</si>
  <si>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</si>
  <si>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</si>
  <si>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</si>
  <si>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</si>
  <si>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</si>
  <si>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</si>
  <si>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</si>
  <si>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</si>
  <si>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</si>
  <si>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</si>
  <si>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</si>
  <si>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</si>
  <si>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</si>
  <si>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</si>
  <si>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</si>
  <si>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</si>
  <si>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</si>
  <si>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</si>
  <si>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</si>
  <si>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</si>
  <si>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</si>
  <si>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</si>
  <si>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</si>
  <si>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</si>
  <si>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</si>
  <si>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</si>
  <si>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</si>
  <si>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</si>
  <si>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</si>
  <si>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</si>
  <si>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</si>
  <si>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</si>
  <si>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</si>
  <si>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</si>
  <si>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</si>
  <si>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</si>
  <si>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</si>
  <si>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</si>
  <si>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</si>
  <si>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</si>
  <si>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</si>
  <si>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</si>
  <si>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</si>
  <si>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</si>
  <si>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</si>
  <si>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</si>
  <si>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</si>
  <si>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</si>
  <si>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</si>
  <si>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</si>
  <si>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</si>
  <si>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</si>
  <si>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</si>
  <si>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</si>
  <si>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</si>
  <si>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</si>
  <si>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</si>
  <si>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</si>
  <si>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</si>
  <si>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</si>
  <si>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</si>
  <si>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</si>
  <si>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</si>
  <si>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</si>
  <si>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</si>
  <si>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</si>
  <si>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</si>
  <si>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</si>
  <si>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</si>
  <si>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</si>
  <si>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</si>
  <si>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</si>
  <si>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</si>
  <si>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</si>
  <si>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</si>
  <si>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</si>
  <si>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</si>
  <si>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</si>
  <si>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</si>
  <si>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</si>
  <si>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</si>
  <si>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</si>
  <si>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</si>
  <si>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</si>
  <si>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</si>
  <si>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</si>
  <si>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</si>
  <si>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</si>
  <si>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</si>
  <si>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</si>
  <si>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</si>
  <si>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</si>
  <si>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</si>
  <si>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</si>
  <si>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</si>
  <si>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</si>
  <si>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</si>
  <si>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</si>
  <si>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</si>
  <si>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</si>
  <si>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</si>
  <si>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</si>
  <si>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</si>
  <si>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</si>
  <si>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</si>
  <si>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</si>
  <si>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</si>
  <si>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</si>
  <si>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</si>
  <si>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</si>
  <si>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</si>
  <si>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</si>
  <si>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</si>
  <si>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</si>
  <si>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</si>
  <si>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</si>
  <si>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</si>
  <si>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</si>
  <si>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</si>
  <si>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</si>
  <si>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</si>
  <si>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</si>
  <si>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</si>
  <si>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</si>
  <si>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</si>
  <si>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</si>
  <si>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</si>
  <si>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</si>
  <si>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</si>
  <si>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</si>
  <si>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</si>
  <si>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</si>
  <si>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</si>
  <si>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</si>
  <si>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</si>
  <si>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</si>
  <si>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</si>
  <si>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</si>
  <si>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</si>
  <si>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</si>
  <si>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</si>
  <si>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</si>
  <si>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</si>
  <si>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</si>
  <si>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</si>
  <si>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</si>
  <si>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</si>
  <si>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</si>
  <si>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</si>
  <si>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</si>
  <si>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</si>
  <si>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</si>
  <si>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</si>
  <si>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</si>
  <si>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</si>
  <si>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</si>
  <si>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</si>
  <si>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</si>
  <si>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</si>
  <si>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</si>
  <si>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</si>
  <si>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</si>
  <si>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</si>
  <si>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</si>
  <si>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</si>
  <si>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</si>
  <si>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</si>
  <si>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</si>
  <si>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</si>
  <si>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</si>
  <si>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</si>
  <si>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</si>
  <si>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</si>
  <si>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</si>
  <si>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</si>
  <si>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</si>
  <si>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</si>
  <si>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</si>
  <si>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</si>
  <si>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</si>
  <si>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</si>
  <si>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</si>
  <si>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</si>
  <si>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</si>
  <si>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</si>
  <si>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</si>
  <si>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</si>
  <si>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</si>
  <si>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</si>
  <si>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</si>
  <si>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</si>
  <si>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</si>
  <si>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</si>
  <si>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</si>
  <si>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</si>
  <si>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</si>
  <si>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</si>
  <si>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</si>
  <si>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</si>
  <si>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</si>
  <si>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</si>
  <si>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</si>
  <si>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</si>
  <si>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</si>
  <si>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</si>
  <si>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</si>
  <si>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</si>
  <si>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</si>
  <si>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</si>
  <si>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</si>
  <si>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</si>
  <si>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</si>
  <si>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</si>
  <si>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</si>
  <si>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</si>
  <si>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</si>
  <si>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</si>
  <si>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</si>
  <si>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</si>
  <si>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</si>
  <si>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</si>
  <si>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</si>
  <si>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</si>
  <si>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</si>
  <si>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</si>
  <si>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</si>
  <si>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</si>
  <si>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</si>
  <si>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</si>
  <si>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</si>
  <si>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</si>
  <si>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</si>
  <si>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</si>
  <si>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</si>
  <si>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</si>
  <si>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</si>
  <si>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</si>
  <si>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</si>
  <si>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</si>
  <si>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</si>
  <si>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</si>
  <si>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</si>
  <si>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</si>
  <si>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</si>
  <si>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</si>
  <si>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</si>
  <si>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</si>
  <si>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</si>
  <si>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</si>
  <si>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</si>
  <si>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</si>
  <si>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</si>
  <si>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</si>
  <si>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</si>
  <si>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</si>
  <si>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</si>
  <si>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</si>
  <si>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</si>
  <si>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</si>
  <si>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</si>
  <si>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</si>
  <si>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</si>
  <si>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</si>
  <si>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</si>
  <si>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</si>
  <si>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</si>
  <si>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</si>
  <si>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</si>
  <si>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</si>
  <si>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</si>
  <si>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</si>
  <si>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</si>
  <si>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</si>
  <si>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</si>
  <si>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</si>
  <si>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</si>
  <si>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</si>
  <si>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</si>
  <si>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</si>
  <si>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</si>
  <si>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</si>
  <si>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</si>
  <si>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</si>
  <si>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</si>
  <si>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</si>
  <si>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</si>
  <si>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</si>
  <si>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</si>
  <si>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</si>
  <si>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</si>
  <si>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</si>
  <si>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</si>
  <si>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</si>
  <si>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</si>
  <si>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</si>
  <si>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</si>
  <si>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</si>
  <si>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</si>
  <si>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</si>
  <si>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</si>
  <si>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</si>
  <si>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</si>
  <si>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</si>
  <si>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</si>
  <si>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</si>
  <si>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</si>
  <si>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</si>
  <si>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</si>
  <si>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</si>
  <si>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</si>
  <si>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</si>
  <si>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</si>
  <si>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</si>
  <si>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</si>
  <si>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</si>
  <si>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</si>
  <si>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</si>
  <si>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</si>
  <si>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</si>
  <si>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</si>
  <si>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</si>
  <si>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</si>
  <si>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</si>
  <si>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</si>
  <si>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</si>
  <si>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</si>
  <si>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</si>
  <si>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</si>
  <si>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</si>
  <si>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</si>
  <si>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</si>
  <si>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</si>
  <si>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</si>
  <si>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</si>
  <si>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</si>
  <si>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</si>
  <si>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</si>
  <si>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</si>
  <si>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</si>
  <si>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</si>
  <si>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</si>
  <si>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</si>
  <si>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</si>
  <si>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</si>
  <si>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</si>
  <si>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</si>
  <si>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</si>
  <si>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</si>
  <si>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</si>
  <si>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</si>
  <si>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</si>
  <si>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</si>
  <si>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</si>
  <si>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</si>
  <si>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</si>
  <si>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</si>
  <si>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</si>
  <si>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</si>
  <si>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</si>
  <si>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</si>
  <si>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</si>
  <si>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</si>
  <si>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</si>
  <si>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</si>
  <si>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</si>
  <si>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</si>
  <si>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</si>
  <si>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</si>
  <si>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</si>
  <si>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</si>
  <si>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</si>
  <si>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</si>
  <si>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</si>
  <si>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</si>
  <si>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</si>
  <si>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</si>
  <si>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</si>
  <si>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</si>
  <si>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</si>
  <si>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</si>
  <si>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</si>
  <si>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</si>
  <si>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</si>
  <si>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</si>
  <si>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</si>
  <si>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</si>
  <si>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</si>
  <si>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</si>
  <si>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</si>
  <si>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</si>
  <si>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</si>
  <si>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</si>
  <si>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</si>
  <si>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</si>
  <si>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</si>
  <si>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</si>
  <si>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</si>
  <si>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</si>
  <si>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</si>
  <si>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</si>
  <si>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</si>
  <si>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</si>
  <si>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</si>
  <si>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</si>
  <si>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</si>
  <si>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</si>
  <si>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</si>
  <si>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</si>
  <si>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</si>
  <si>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</si>
  <si>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</si>
  <si>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</si>
  <si>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</si>
  <si>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</si>
  <si>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</si>
  <si>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</si>
  <si>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</si>
  <si>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</si>
  <si>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</si>
  <si>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</si>
  <si>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</si>
  <si>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</si>
  <si>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</si>
  <si>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</si>
  <si>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</si>
  <si>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</si>
  <si>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</si>
  <si>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</si>
  <si>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</si>
  <si>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</si>
  <si>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</si>
  <si>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</si>
  <si>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</si>
  <si>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</si>
  <si>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</si>
  <si>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</si>
  <si>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</si>
  <si>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</si>
  <si>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</si>
  <si>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</si>
  <si>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</si>
  <si>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</si>
  <si>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</si>
  <si>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</si>
  <si>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</si>
  <si>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</si>
  <si>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</si>
  <si>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</si>
  <si>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</si>
  <si>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</si>
  <si>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</si>
  <si>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</si>
  <si>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</si>
  <si>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</si>
  <si>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</si>
  <si>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</si>
  <si>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</si>
  <si>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</si>
  <si>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</si>
  <si>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</si>
  <si>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</si>
  <si>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</si>
  <si>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</si>
  <si>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</si>
  <si>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</si>
  <si>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</si>
  <si>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</si>
  <si>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</si>
  <si>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</si>
  <si>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</si>
  <si>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</si>
  <si>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</si>
  <si>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</si>
  <si>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</si>
  <si>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</si>
  <si>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</si>
  <si>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</si>
  <si>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</si>
  <si>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</si>
  <si>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</si>
  <si>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</si>
  <si>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</si>
  <si>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</si>
  <si>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</si>
  <si>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</si>
  <si>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</si>
  <si>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</si>
  <si>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</si>
  <si>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</si>
  <si>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</si>
  <si>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</si>
  <si>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</si>
  <si>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</si>
  <si>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</si>
  <si>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</si>
  <si>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</si>
  <si>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</si>
  <si>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</si>
  <si>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</si>
  <si>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</si>
  <si>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</si>
  <si>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</si>
  <si>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</si>
  <si>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</si>
  <si>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</si>
  <si>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</si>
  <si>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</si>
  <si>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</si>
  <si>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</si>
  <si>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</si>
  <si>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</si>
  <si>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</si>
  <si>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</si>
  <si>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</si>
  <si>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</si>
  <si>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</si>
  <si>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</si>
  <si>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</si>
  <si>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</si>
  <si>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</si>
  <si>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</si>
  <si>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</si>
  <si>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</si>
  <si>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</si>
  <si>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</si>
  <si>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</si>
  <si>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</si>
  <si>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</si>
  <si>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</si>
  <si>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</si>
  <si>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</si>
  <si>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</si>
  <si>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</si>
  <si>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</si>
  <si>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</si>
  <si>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</si>
  <si>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</si>
  <si>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</si>
  <si>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</si>
  <si>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</si>
  <si>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</si>
  <si>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</si>
  <si>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</si>
  <si>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</si>
  <si>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</si>
  <si>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</si>
  <si>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</si>
  <si>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</si>
  <si>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</si>
  <si>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</si>
  <si>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</si>
  <si>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</si>
  <si>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</si>
  <si>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</si>
  <si>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</si>
  <si>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</si>
  <si>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</si>
  <si>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</si>
  <si>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</si>
  <si>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</si>
  <si>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</si>
  <si>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</si>
  <si>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</si>
  <si>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</si>
  <si>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</si>
  <si>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</si>
  <si>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</si>
  <si>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</si>
  <si>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</si>
  <si>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</si>
  <si>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</si>
  <si>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</si>
  <si>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</si>
  <si>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</si>
  <si>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</si>
  <si>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</si>
  <si>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</si>
  <si>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</si>
  <si>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</si>
  <si>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</si>
  <si>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</si>
  <si>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</si>
  <si>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</si>
  <si>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</si>
  <si>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</si>
  <si>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</si>
  <si>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</si>
  <si>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</si>
  <si>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</si>
  <si>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</si>
  <si>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</si>
  <si>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</si>
  <si>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</si>
  <si>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</si>
  <si>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</si>
  <si>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</si>
  <si>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</si>
  <si>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</si>
  <si>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</si>
  <si>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</si>
  <si>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</si>
  <si>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</si>
  <si>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</si>
  <si>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</si>
  <si>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</si>
  <si>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</si>
  <si>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</si>
  <si>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</si>
  <si>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</si>
  <si>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</si>
  <si>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</si>
  <si>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</si>
  <si>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</si>
  <si>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</si>
  <si>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</si>
  <si>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</si>
  <si>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</si>
  <si>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</si>
  <si>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</si>
  <si>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</si>
  <si>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</si>
  <si>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</si>
  <si>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</si>
  <si>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</si>
  <si>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</si>
  <si>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</si>
  <si>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</si>
  <si>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</si>
  <si>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</si>
  <si>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</si>
  <si>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</si>
  <si>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</si>
  <si>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</si>
  <si>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</si>
  <si>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</si>
  <si>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</si>
  <si>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</si>
  <si>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</si>
  <si>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</si>
  <si>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</si>
  <si>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</si>
  <si>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</si>
  <si>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</si>
  <si>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</si>
  <si>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</si>
  <si>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</si>
  <si>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</si>
  <si>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</si>
  <si>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</si>
  <si>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</si>
  <si>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</si>
  <si>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</si>
  <si>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</si>
  <si>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</si>
  <si>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</si>
  <si>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</si>
  <si>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</si>
  <si>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</si>
  <si>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</si>
  <si>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</si>
  <si>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</si>
  <si>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</si>
  <si>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</si>
  <si>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</si>
  <si>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</si>
  <si>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</si>
  <si>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</si>
  <si>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</si>
  <si>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</si>
  <si>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</si>
  <si>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</si>
  <si>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</si>
  <si>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</si>
  <si>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</si>
  <si>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</si>
  <si>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</si>
  <si>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</si>
  <si>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</si>
  <si>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</si>
  <si>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</si>
  <si>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</si>
  <si>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</si>
  <si>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</si>
  <si>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</si>
  <si>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</si>
  <si>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</si>
  <si>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</si>
  <si>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</si>
  <si>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</si>
  <si>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</si>
  <si>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</si>
  <si>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</si>
  <si>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</si>
  <si>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</si>
  <si>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</si>
  <si>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</si>
  <si>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</si>
  <si>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</si>
  <si>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</si>
  <si>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</si>
  <si>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</si>
  <si>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</si>
  <si>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</si>
  <si>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</si>
  <si>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</si>
  <si>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</si>
  <si>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</si>
  <si>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</si>
  <si>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</si>
  <si>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</si>
  <si>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</si>
  <si>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</si>
  <si>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</si>
  <si>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</si>
  <si>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</si>
  <si>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</si>
  <si>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</si>
  <si>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</si>
  <si>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</si>
  <si>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</si>
  <si>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</si>
  <si>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</si>
  <si>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</si>
  <si>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</si>
  <si>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</si>
  <si>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</si>
  <si>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</si>
  <si>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</si>
  <si>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</si>
  <si>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</si>
  <si>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</si>
  <si>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</si>
  <si>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</si>
  <si>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</si>
  <si>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</si>
  <si>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</si>
  <si>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</si>
  <si>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</si>
  <si>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</si>
  <si>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</si>
  <si>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</si>
  <si>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</si>
  <si>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</si>
  <si>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</si>
  <si>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</si>
  <si>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</si>
  <si>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</si>
  <si>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</si>
  <si>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</si>
  <si>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</si>
  <si>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</si>
  <si>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</si>
  <si>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</si>
  <si>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</si>
  <si>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</si>
  <si>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</si>
  <si>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</si>
  <si>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</si>
  <si>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</si>
  <si>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</si>
  <si>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</si>
  <si>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</si>
  <si>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</si>
  <si>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</si>
  <si>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</si>
  <si>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</si>
  <si>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</si>
  <si>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</si>
  <si>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</si>
  <si>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</si>
  <si>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</si>
  <si>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</si>
  <si>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</si>
  <si>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</si>
  <si>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</si>
  <si>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</si>
  <si>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</si>
  <si>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</si>
  <si>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</si>
  <si>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</si>
  <si>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</si>
  <si>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</si>
  <si>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</si>
  <si>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</si>
  <si>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</si>
  <si>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</si>
  <si>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</si>
  <si>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</si>
  <si>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</si>
  <si>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</si>
  <si>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</si>
  <si>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</si>
  <si>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</si>
  <si>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</si>
  <si>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</si>
  <si>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</si>
  <si>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</si>
  <si>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</si>
  <si>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</si>
  <si>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</si>
  <si>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</si>
  <si>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</si>
  <si>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</si>
  <si>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</si>
  <si>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</si>
  <si>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</si>
  <si>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</si>
  <si>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</si>
  <si>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</si>
  <si>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</si>
  <si>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</si>
  <si>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</si>
  <si>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</si>
  <si>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</si>
  <si>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</si>
  <si>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</si>
  <si>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</si>
  <si>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</si>
  <si>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</si>
  <si>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</si>
  <si>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</si>
  <si>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</si>
  <si>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</si>
  <si>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</si>
  <si>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</si>
  <si>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</si>
  <si>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</si>
  <si>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</si>
  <si>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</si>
  <si>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</si>
  <si>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</si>
  <si>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</si>
  <si>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</si>
  <si>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</si>
  <si>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</si>
  <si>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</si>
  <si>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</si>
  <si>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</si>
  <si>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</si>
  <si>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</si>
  <si>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</si>
  <si>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</si>
  <si>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</si>
  <si>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</si>
  <si>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</si>
  <si>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</si>
  <si>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</si>
  <si>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</si>
  <si>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</si>
  <si>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</si>
  <si>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</si>
  <si>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</si>
  <si>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</si>
  <si>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</si>
  <si>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</si>
  <si>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</si>
  <si>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</si>
  <si>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</si>
  <si>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</si>
  <si>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</si>
  <si>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</si>
  <si>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</si>
  <si>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</si>
  <si>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</si>
  <si>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</si>
  <si>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</si>
  <si>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</si>
  <si>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</si>
  <si>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</si>
  <si>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</si>
  <si>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</si>
  <si>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</si>
  <si>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</si>
  <si>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</si>
  <si>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</si>
  <si>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</si>
  <si>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</si>
  <si>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</si>
  <si>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</si>
  <si>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</si>
  <si>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</si>
  <si>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</si>
  <si>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</si>
  <si>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</si>
  <si>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</si>
  <si>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</si>
  <si>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</si>
  <si>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</si>
  <si>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</si>
  <si>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</si>
  <si>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</si>
  <si>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</si>
  <si>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</si>
  <si>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</si>
  <si>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</si>
  <si>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</si>
  <si>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</si>
  <si>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</si>
  <si>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</si>
  <si>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</si>
  <si>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</si>
  <si>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</si>
  <si>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</si>
  <si>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</si>
  <si>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</si>
  <si>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</si>
  <si>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</si>
  <si>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</si>
  <si>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</si>
  <si>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</si>
  <si>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</si>
  <si>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</si>
  <si>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</si>
  <si>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</si>
  <si>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</si>
  <si>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</si>
  <si>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</si>
  <si>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</si>
  <si>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</si>
  <si>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</si>
  <si>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</si>
  <si>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</si>
  <si>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</si>
  <si>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</si>
  <si>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</si>
  <si>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</si>
  <si>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</si>
  <si>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</si>
  <si>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</si>
  <si>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</si>
  <si>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</si>
  <si>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</si>
  <si>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</si>
  <si>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</si>
  <si>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</si>
  <si>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</si>
  <si>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</si>
  <si>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</si>
  <si>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</si>
  <si>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</si>
  <si>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</si>
  <si>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</si>
  <si>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</si>
  <si>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</si>
  <si>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</si>
  <si>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</si>
  <si>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</si>
  <si>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</si>
  <si>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</si>
  <si>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</si>
  <si>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</si>
  <si>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</si>
  <si>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</si>
  <si>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</si>
  <si>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</si>
  <si>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</si>
  <si>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</si>
  <si>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</si>
  <si>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</si>
  <si>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</si>
  <si>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</si>
  <si>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</si>
  <si>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</si>
  <si>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</si>
  <si>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</si>
  <si>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</si>
  <si>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</si>
  <si>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</si>
  <si>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</si>
  <si>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</si>
  <si>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</si>
  <si>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</si>
  <si>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</si>
  <si>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</si>
  <si>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</si>
  <si>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</si>
  <si>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</si>
  <si>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</si>
  <si>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</si>
  <si>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</si>
  <si>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</si>
  <si>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</si>
  <si>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</si>
  <si>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</si>
  <si>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</si>
  <si>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</si>
  <si>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</si>
  <si>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</si>
  <si>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</si>
  <si>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</si>
  <si>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</si>
  <si>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</si>
  <si>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</si>
  <si>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</si>
  <si>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</si>
  <si>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</si>
  <si>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</si>
  <si>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</si>
  <si>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</si>
  <si>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</si>
  <si>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</si>
  <si>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</si>
  <si>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</si>
  <si>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</si>
  <si>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</si>
  <si>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</si>
  <si>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</si>
  <si>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</si>
  <si>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</si>
  <si>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</si>
  <si>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</si>
  <si>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</si>
  <si>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</si>
  <si>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</si>
  <si>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</si>
  <si>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</si>
  <si>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</si>
  <si>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</si>
  <si>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</si>
  <si>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</si>
  <si>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</si>
  <si>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</si>
  <si>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</si>
  <si>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</si>
  <si>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</si>
  <si>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</si>
  <si>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</si>
  <si>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</si>
  <si>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</si>
  <si>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</si>
  <si>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</si>
  <si>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</si>
  <si>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</si>
  <si>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</si>
  <si>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</si>
  <si>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</si>
  <si>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</si>
  <si>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</si>
  <si>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</si>
  <si>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</si>
  <si>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</si>
  <si>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</si>
  <si>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</si>
  <si>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</si>
  <si>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</si>
  <si>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</si>
  <si>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</si>
  <si>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</si>
  <si>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</si>
  <si>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</si>
  <si>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</si>
  <si>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</si>
  <si>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</si>
  <si>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</si>
  <si>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</si>
  <si>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</si>
  <si>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</si>
  <si>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</si>
  <si>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</si>
  <si>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</si>
  <si>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</si>
  <si>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</si>
  <si>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</si>
  <si>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</si>
  <si>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</si>
  <si>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</si>
  <si>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</si>
  <si>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</si>
  <si>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</si>
  <si>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</si>
  <si>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</si>
  <si>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</si>
  <si>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</si>
  <si>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</si>
  <si>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</si>
  <si>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</si>
  <si>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</si>
  <si>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</si>
  <si>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</si>
  <si>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</si>
  <si>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</si>
  <si>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</si>
  <si>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</si>
  <si>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</si>
  <si>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</si>
  <si>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</si>
  <si>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</si>
  <si>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</si>
  <si>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</si>
  <si>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</si>
  <si>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</si>
  <si>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</si>
  <si>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</si>
  <si>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</si>
  <si>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</si>
  <si>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</si>
  <si>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</si>
  <si>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</si>
  <si>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</si>
  <si>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</si>
  <si>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</si>
  <si>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</si>
  <si>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</si>
  <si>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</si>
  <si>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</si>
  <si>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</si>
  <si>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</si>
  <si>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</si>
  <si>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</si>
  <si>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</si>
  <si>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</si>
  <si>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</si>
  <si>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</si>
  <si>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</si>
  <si>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</si>
  <si>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</si>
  <si>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</si>
  <si>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</si>
  <si>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</si>
  <si>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</si>
  <si>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</si>
  <si>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</si>
  <si>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</si>
  <si>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</si>
  <si>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</si>
  <si>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</si>
  <si>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</si>
  <si>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</si>
  <si>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</si>
  <si>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</si>
  <si>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</si>
  <si>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</si>
  <si>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</si>
  <si>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</si>
  <si>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</si>
  <si>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</si>
  <si>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</si>
  <si>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</si>
  <si>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</si>
  <si>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</si>
  <si>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</si>
  <si>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</si>
  <si>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</si>
  <si>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</si>
  <si>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</si>
  <si>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</si>
  <si>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</si>
  <si>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</si>
  <si>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</si>
  <si>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</si>
  <si>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</si>
  <si>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</si>
  <si>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</si>
  <si>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</si>
  <si>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</si>
  <si>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</si>
  <si>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</si>
  <si>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</si>
  <si>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</si>
  <si>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</si>
  <si>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</si>
  <si>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</si>
  <si>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</si>
  <si>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</si>
  <si>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</si>
  <si>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</si>
  <si>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</si>
  <si>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</si>
  <si>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</si>
  <si>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</si>
  <si>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</si>
  <si>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</si>
  <si>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</si>
  <si>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</si>
  <si>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</si>
  <si>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</si>
  <si>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</si>
  <si>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</si>
  <si>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</si>
  <si>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</si>
  <si>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</si>
  <si>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</si>
  <si>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</si>
  <si>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</si>
  <si>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</si>
  <si>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</si>
  <si>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</si>
  <si>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</si>
  <si>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</si>
  <si>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</si>
  <si>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</si>
  <si>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</si>
  <si>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</si>
  <si>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</si>
  <si>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</si>
  <si>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</si>
  <si>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</si>
  <si>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</si>
  <si>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</si>
  <si>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</si>
  <si>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</si>
  <si>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</si>
  <si>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</si>
  <si>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</si>
  <si>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</si>
  <si>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</si>
  <si>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</si>
  <si>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</si>
  <si>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</si>
  <si>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</si>
  <si>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</si>
  <si>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</si>
  <si>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</si>
  <si>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</si>
  <si>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</si>
  <si>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</si>
  <si>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</si>
  <si>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</si>
  <si>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</si>
  <si>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</si>
  <si>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</si>
  <si>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</si>
  <si>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</si>
  <si>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</si>
  <si>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</si>
  <si>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</si>
  <si>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</si>
  <si>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</si>
  <si>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</si>
  <si>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</si>
  <si>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</si>
  <si>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</si>
  <si>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</si>
  <si>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</si>
  <si>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</si>
  <si>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</si>
  <si>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</si>
  <si>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</si>
  <si>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</si>
  <si>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</si>
  <si>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</si>
  <si>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</si>
  <si>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</si>
  <si>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</si>
  <si>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</si>
  <si>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</si>
  <si>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</si>
  <si>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</si>
  <si>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</si>
  <si>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</si>
  <si>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</si>
  <si>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</si>
  <si>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</si>
  <si>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</si>
  <si>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</si>
  <si>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</si>
  <si>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</si>
  <si>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</si>
  <si>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</si>
  <si>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</si>
  <si>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</si>
  <si>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</si>
  <si>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</si>
  <si>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</si>
  <si>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</si>
  <si>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</si>
  <si>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</si>
  <si>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</si>
  <si>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</si>
  <si>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</si>
  <si>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</si>
  <si>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</si>
  <si>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</si>
  <si>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</si>
  <si>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</si>
  <si>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</si>
  <si>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</si>
  <si>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</si>
  <si>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</si>
  <si>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</si>
  <si>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</si>
  <si>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</si>
  <si>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</si>
  <si>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</si>
  <si>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</si>
  <si>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</si>
  <si>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</si>
  <si>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</si>
  <si>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</si>
  <si>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</si>
  <si>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</si>
  <si>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</si>
  <si>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</si>
  <si>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</si>
  <si>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</si>
  <si>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</si>
  <si>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</si>
  <si>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</si>
  <si>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</si>
  <si>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</si>
  <si>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</si>
  <si>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</si>
  <si>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</si>
  <si>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</si>
  <si>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</si>
  <si>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</si>
  <si>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</si>
  <si>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</si>
  <si>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</si>
  <si>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</si>
  <si>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</si>
  <si>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</si>
  <si>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</si>
  <si>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</si>
  <si>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</si>
  <si>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</si>
  <si>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</si>
  <si>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</si>
  <si>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</si>
  <si>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</si>
  <si>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</si>
  <si>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</si>
  <si>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</si>
  <si>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</si>
  <si>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</si>
  <si>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</si>
  <si>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</si>
  <si>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</si>
  <si>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</si>
  <si>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</si>
  <si>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</si>
  <si>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</si>
  <si>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</si>
  <si>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</si>
  <si>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</si>
  <si>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</si>
  <si>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</si>
  <si>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</si>
  <si>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</si>
  <si>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</si>
  <si>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</si>
  <si>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</si>
  <si>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</si>
  <si>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</si>
  <si>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</si>
  <si>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</si>
  <si>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</si>
  <si>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</si>
  <si>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</si>
  <si>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</si>
  <si>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</si>
  <si>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</si>
  <si>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</si>
  <si>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</si>
  <si>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</si>
  <si>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</si>
  <si>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</si>
  <si>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</si>
  <si>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</si>
  <si>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</si>
  <si>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</si>
  <si>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</si>
  <si>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</si>
  <si>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</si>
  <si>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</si>
  <si>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</si>
  <si>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</si>
  <si>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</si>
  <si>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</si>
  <si>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</si>
  <si>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</si>
  <si>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</si>
  <si>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</si>
  <si>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</si>
  <si>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</si>
  <si>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</si>
  <si>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</si>
  <si>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</si>
  <si>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</si>
  <si>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</si>
  <si>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</si>
  <si>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</si>
  <si>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</si>
  <si>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</si>
  <si>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</si>
  <si>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</si>
  <si>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</si>
  <si>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</si>
  <si>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</si>
  <si>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</si>
  <si>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</si>
  <si>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</si>
  <si>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</si>
  <si>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</si>
  <si>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</si>
  <si>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</si>
  <si>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</si>
  <si>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</si>
  <si>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</si>
  <si>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</si>
  <si>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</si>
  <si>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</si>
  <si>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</si>
  <si>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</si>
  <si>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</si>
  <si>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</si>
  <si>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</si>
  <si>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</si>
  <si>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</si>
  <si>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</si>
  <si>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</si>
  <si>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</si>
  <si>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</si>
  <si>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</si>
  <si>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</si>
  <si>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</si>
  <si>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</si>
  <si>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</si>
  <si>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</si>
  <si>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</si>
  <si>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</si>
  <si>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</si>
  <si>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</si>
  <si>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</si>
  <si>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</si>
  <si>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</si>
  <si>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</si>
  <si>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</si>
  <si>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</si>
  <si>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</si>
  <si>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</si>
  <si>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</si>
  <si>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</si>
  <si>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</si>
  <si>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</si>
  <si>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</si>
  <si>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</si>
  <si>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</si>
  <si>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</si>
  <si>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</si>
  <si>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</si>
  <si>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</si>
  <si>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</si>
  <si>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</si>
  <si>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</si>
  <si>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</si>
  <si>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</si>
  <si>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</si>
  <si>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</si>
  <si>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</si>
  <si>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</si>
  <si>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</si>
  <si>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</si>
  <si>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</si>
  <si>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</si>
  <si>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</si>
  <si>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</si>
  <si>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</si>
  <si>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</si>
  <si>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</si>
  <si>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</si>
  <si>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</si>
  <si>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</si>
  <si>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</si>
  <si>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</si>
  <si>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</si>
  <si>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</si>
  <si>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</si>
  <si>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</si>
  <si>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</si>
  <si>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</si>
  <si>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</si>
  <si>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</si>
  <si>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</si>
  <si>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</si>
  <si>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</si>
  <si>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</si>
  <si>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</si>
  <si>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</si>
  <si>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</si>
  <si>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</si>
  <si>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</si>
  <si>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</si>
  <si>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</si>
  <si>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</si>
  <si>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</si>
  <si>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</si>
  <si>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</si>
  <si>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</si>
  <si>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</si>
  <si>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</si>
  <si>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</si>
  <si>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</si>
  <si>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</si>
  <si>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</si>
  <si>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</si>
  <si>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</si>
  <si>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</si>
  <si>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</si>
  <si>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</si>
  <si>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</si>
  <si>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</si>
  <si>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</si>
  <si>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</si>
  <si>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</si>
  <si>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</si>
  <si>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</si>
  <si>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</si>
  <si>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</si>
  <si>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</si>
  <si>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</si>
  <si>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</si>
  <si>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</si>
  <si>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</si>
  <si>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</si>
  <si>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</si>
  <si>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</si>
  <si>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</si>
  <si>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</si>
  <si>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</si>
  <si>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</si>
  <si>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</si>
  <si>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</si>
  <si>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</si>
  <si>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</si>
  <si>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</si>
  <si>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</si>
  <si>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</si>
  <si>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</si>
  <si>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</si>
  <si>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</si>
  <si>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</si>
  <si>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</si>
  <si>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</si>
  <si>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</si>
  <si>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</si>
  <si>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</si>
  <si>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</si>
  <si>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</si>
  <si>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</si>
  <si>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</si>
  <si>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</si>
  <si>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</si>
  <si>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</si>
  <si>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</si>
  <si>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</si>
  <si>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</si>
  <si>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</si>
  <si>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</si>
  <si>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</si>
  <si>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</si>
  <si>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</si>
  <si>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</si>
  <si>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</si>
  <si>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</si>
  <si>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</si>
  <si>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</si>
  <si>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</si>
  <si>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</si>
  <si>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</si>
  <si>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</si>
  <si>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</si>
  <si>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</si>
  <si>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</si>
  <si>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</si>
  <si>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</si>
  <si>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</si>
  <si>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</si>
  <si>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</si>
  <si>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</si>
  <si>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</si>
  <si>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</si>
  <si>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</si>
  <si>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</si>
  <si>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</si>
  <si>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</si>
  <si>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</si>
  <si>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</si>
  <si>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</si>
  <si>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</si>
  <si>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</si>
  <si>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</si>
  <si>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</si>
  <si>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</si>
  <si>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</si>
  <si>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</si>
  <si>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</si>
  <si>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</si>
  <si>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</si>
  <si>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</si>
  <si>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</si>
  <si>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</si>
  <si>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</si>
  <si>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</si>
  <si>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</si>
  <si>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</si>
  <si>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</si>
  <si>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</si>
  <si>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</si>
  <si>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</si>
  <si>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</si>
  <si>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</si>
  <si>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</si>
  <si>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</si>
  <si>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</si>
  <si>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</si>
  <si>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</si>
  <si>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</si>
  <si>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</si>
  <si>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</si>
  <si>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</si>
  <si>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</si>
  <si>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</si>
  <si>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</si>
  <si>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</si>
  <si>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</si>
  <si>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</si>
  <si>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</si>
  <si>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</si>
  <si>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</si>
  <si>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</si>
  <si>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</si>
  <si>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</si>
  <si>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</si>
  <si>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</si>
  <si>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</si>
  <si>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</si>
  <si>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</si>
  <si>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</si>
  <si>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</si>
  <si>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</si>
  <si>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</si>
  <si>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</si>
  <si>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</si>
  <si>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</si>
  <si>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</si>
  <si>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</si>
  <si>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</si>
  <si>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</si>
  <si>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</si>
  <si>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</si>
  <si>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</si>
  <si>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</si>
  <si>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</si>
  <si>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</si>
  <si>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</si>
  <si>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</si>
  <si>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</si>
  <si>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</si>
  <si>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</si>
  <si>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</si>
  <si>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</si>
  <si>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</si>
  <si>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</si>
  <si>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</si>
  <si>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</si>
  <si>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</si>
  <si>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</si>
  <si>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</si>
  <si>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</si>
  <si>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</si>
  <si>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</si>
  <si>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</si>
  <si>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</si>
  <si>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</si>
  <si>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</si>
  <si>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</si>
  <si>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</si>
  <si>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</si>
  <si>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</si>
  <si>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</si>
  <si>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</si>
  <si>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</si>
  <si>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</si>
  <si>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</si>
  <si>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</si>
  <si>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</si>
  <si>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</si>
  <si>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</si>
  <si>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</si>
  <si>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</si>
  <si>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</si>
  <si>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</si>
  <si>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</si>
  <si>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</si>
  <si>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</si>
  <si>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</si>
  <si>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</si>
  <si>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</si>
  <si>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</si>
  <si>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</si>
  <si>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</si>
  <si>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</si>
  <si>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</si>
  <si>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</si>
  <si>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</si>
  <si>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</si>
  <si>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</si>
  <si>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</si>
  <si>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</si>
  <si>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</si>
  <si>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</si>
  <si>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</si>
  <si>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</si>
  <si>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</si>
  <si>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</si>
  <si>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</si>
  <si>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</si>
  <si>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</si>
  <si>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</si>
  <si>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</si>
  <si>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</si>
  <si>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</si>
  <si>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</si>
  <si>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</si>
  <si>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</si>
  <si>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</si>
  <si>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</si>
  <si>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</si>
  <si>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</si>
  <si>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</si>
  <si>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</si>
  <si>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</si>
  <si>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</si>
  <si>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</si>
  <si>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</si>
  <si>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</si>
  <si>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</si>
  <si>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</si>
  <si>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</si>
  <si>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</si>
  <si>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</si>
  <si>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</si>
  <si>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</si>
  <si>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</si>
  <si>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</si>
  <si>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</si>
  <si>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</si>
  <si>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</si>
  <si>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</si>
  <si>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</si>
  <si>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</si>
  <si>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</si>
  <si>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</si>
  <si>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</si>
  <si>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</si>
  <si>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</si>
  <si>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</si>
  <si>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</si>
  <si>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</si>
  <si>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</si>
  <si>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</si>
  <si>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</si>
  <si>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</si>
  <si>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</si>
  <si>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</si>
  <si>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</si>
  <si>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</si>
  <si>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</si>
  <si>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</si>
  <si>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</si>
  <si>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</si>
  <si>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</si>
  <si>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</si>
  <si>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</si>
  <si>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</si>
  <si>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</si>
  <si>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</si>
  <si>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</si>
  <si>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</si>
  <si>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</si>
  <si>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</si>
  <si>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</si>
  <si>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</si>
  <si>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</si>
  <si>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</si>
  <si>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</si>
  <si>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</si>
  <si>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</si>
  <si>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</si>
  <si>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</si>
  <si>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</si>
  <si>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</si>
  <si>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</si>
  <si>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</si>
  <si>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</si>
  <si>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</si>
  <si>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</si>
  <si>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</si>
  <si>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</si>
  <si>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</si>
  <si>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</si>
  <si>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</si>
  <si>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</si>
  <si>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</si>
  <si>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</si>
  <si>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</si>
  <si>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</si>
  <si>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</si>
  <si>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</si>
  <si>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</si>
  <si>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</si>
  <si>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</si>
  <si>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</si>
  <si>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</si>
  <si>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</si>
  <si>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</si>
  <si>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</si>
  <si>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</si>
  <si>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</si>
  <si>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</si>
  <si>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</si>
  <si>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</si>
  <si>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</si>
  <si>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</si>
  <si>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</si>
  <si>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</si>
  <si>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</si>
  <si>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</si>
  <si>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</si>
  <si>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</si>
  <si>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</si>
  <si>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</si>
  <si>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</si>
  <si>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</si>
  <si>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</si>
  <si>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</si>
  <si>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</si>
  <si>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</si>
  <si>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</si>
  <si>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</si>
  <si>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</si>
  <si>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</si>
  <si>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</si>
  <si>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</si>
  <si>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</si>
  <si>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</si>
  <si>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</si>
  <si>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</si>
  <si>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</si>
  <si>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</si>
  <si>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</si>
  <si>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</si>
  <si>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</si>
  <si>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</si>
  <si>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</si>
  <si>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</si>
  <si>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</si>
  <si>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</si>
  <si>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</si>
  <si>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</si>
  <si>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</si>
  <si>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</si>
  <si>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</si>
  <si>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</si>
  <si>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</si>
  <si>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</si>
  <si>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</si>
  <si>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</si>
  <si>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</si>
  <si>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</si>
  <si>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</si>
  <si>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</si>
  <si>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</si>
  <si>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</si>
  <si>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</si>
  <si>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</si>
  <si>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</si>
  <si>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</si>
  <si>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</si>
  <si>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</si>
  <si>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</si>
  <si>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</si>
  <si>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</si>
  <si>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</si>
  <si>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</si>
  <si>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</si>
  <si>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</si>
  <si>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</si>
  <si>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</si>
  <si>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</si>
  <si>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</si>
  <si>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</si>
  <si>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</si>
  <si>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</si>
  <si>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</si>
  <si>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</si>
  <si>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</si>
  <si>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</si>
  <si>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</si>
  <si>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</si>
  <si>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</si>
  <si>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</si>
  <si>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</si>
  <si>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</si>
  <si>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</si>
  <si>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</si>
  <si>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</si>
  <si>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</si>
  <si>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</si>
  <si>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</si>
  <si>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</si>
  <si>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</si>
  <si>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</si>
  <si>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</si>
  <si>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</si>
  <si>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</si>
  <si>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</si>
  <si>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</si>
  <si>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</si>
  <si>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</si>
  <si>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</si>
  <si>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</si>
  <si>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</si>
  <si>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</si>
  <si>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</si>
  <si>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</si>
  <si>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</si>
  <si>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</si>
  <si>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</si>
  <si>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</si>
  <si>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</si>
  <si>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</si>
  <si>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</si>
  <si>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</si>
  <si>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</si>
  <si>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</si>
  <si>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</si>
  <si>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</si>
  <si>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</si>
  <si>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</si>
  <si>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</si>
  <si>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</si>
  <si>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</si>
  <si>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</si>
  <si>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</si>
  <si>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</si>
  <si>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</si>
  <si>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</si>
  <si>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</si>
  <si>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</si>
  <si>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</si>
  <si>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</si>
  <si>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</si>
  <si>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</si>
  <si>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</si>
  <si>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</si>
  <si>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</si>
  <si>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</si>
  <si>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</si>
  <si>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</si>
  <si>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</si>
  <si>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</si>
  <si>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</si>
  <si>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</si>
  <si>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</si>
  <si>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</si>
  <si>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</si>
  <si>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</si>
  <si>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</si>
  <si>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</si>
  <si>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</si>
  <si>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</si>
  <si>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</si>
  <si>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</si>
  <si>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</si>
  <si>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</si>
  <si>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</si>
  <si>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</si>
  <si>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</si>
  <si>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</si>
  <si>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</si>
  <si>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</si>
  <si>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</si>
  <si>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</si>
  <si>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</si>
  <si>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</si>
  <si>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</si>
  <si>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</si>
  <si>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</si>
  <si>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</si>
  <si>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</si>
  <si>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</si>
  <si>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</si>
  <si>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</si>
  <si>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</si>
  <si>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</si>
  <si>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</si>
  <si>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</si>
  <si>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</si>
  <si>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</si>
  <si>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</si>
  <si>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</si>
  <si>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</si>
  <si>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</si>
  <si>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</si>
  <si>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</si>
  <si>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</si>
  <si>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</si>
  <si>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</si>
  <si>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</si>
  <si>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</si>
  <si>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</si>
  <si>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</si>
  <si>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</si>
  <si>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</si>
  <si>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</si>
  <si>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</si>
  <si>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</si>
  <si>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</si>
  <si>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</si>
  <si>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</si>
  <si>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</si>
  <si>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</si>
  <si>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</si>
  <si>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</si>
  <si>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</si>
  <si>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</si>
  <si>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</si>
  <si>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</si>
  <si>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</si>
  <si>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</si>
  <si>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</si>
  <si>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</si>
  <si>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</si>
  <si>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</si>
  <si>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</si>
  <si>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</si>
  <si>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</si>
  <si>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</si>
  <si>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</si>
  <si>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</si>
  <si>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</si>
  <si>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</si>
  <si>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</si>
  <si>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</si>
  <si>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</si>
  <si>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</si>
  <si>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</si>
  <si>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</si>
  <si>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</si>
  <si>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</si>
  <si>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</si>
  <si>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</si>
  <si>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</si>
  <si>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</si>
  <si>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</si>
  <si>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</si>
  <si>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</si>
  <si>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</si>
  <si>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</si>
  <si>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</si>
  <si>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</si>
  <si>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</si>
  <si>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</si>
  <si>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</si>
  <si>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</si>
  <si>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</si>
  <si>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</si>
  <si>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</si>
  <si>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</si>
  <si>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</si>
  <si>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</si>
  <si>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</si>
  <si>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</si>
  <si>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</si>
  <si>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</si>
  <si>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</si>
  <si>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</si>
  <si>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</si>
  <si>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</si>
  <si>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</si>
  <si>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</si>
  <si>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</si>
  <si>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</si>
  <si>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</si>
  <si>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</si>
  <si>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</si>
  <si>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</si>
  <si>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</si>
  <si>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</si>
  <si>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</si>
  <si>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</si>
  <si>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</si>
  <si>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</si>
  <si>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</si>
  <si>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</si>
  <si>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</si>
  <si>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</si>
  <si>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</si>
  <si>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</si>
  <si>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</si>
  <si>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</si>
  <si>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</si>
  <si>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</si>
  <si>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</si>
  <si>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</si>
  <si>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</si>
  <si>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</si>
  <si>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</si>
  <si>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</si>
  <si>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</si>
  <si>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</si>
  <si>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</si>
  <si>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</si>
  <si>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</si>
  <si>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</si>
  <si>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</si>
  <si>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</si>
  <si>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</si>
  <si>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</si>
  <si>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</si>
  <si>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</si>
  <si>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</si>
  <si>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</si>
  <si>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</si>
  <si>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</si>
  <si>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</si>
  <si>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</si>
  <si>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</si>
  <si>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</si>
  <si>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</si>
  <si>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</si>
  <si>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</si>
  <si>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</si>
  <si>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</si>
  <si>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</si>
  <si>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</si>
  <si>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</si>
  <si>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</si>
  <si>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</si>
  <si>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</si>
  <si>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</si>
  <si>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</si>
  <si>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</si>
  <si>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</si>
  <si>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</si>
  <si>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</si>
  <si>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</si>
  <si>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</si>
  <si>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</si>
  <si>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</si>
  <si>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</si>
  <si>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</si>
  <si>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</si>
  <si>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</si>
  <si>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</si>
  <si>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</si>
  <si>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</si>
  <si>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</si>
  <si>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</si>
  <si>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</si>
  <si>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</si>
  <si>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</si>
  <si>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</si>
  <si>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</si>
  <si>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</si>
  <si>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</si>
  <si>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</si>
  <si>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</si>
  <si>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</si>
  <si>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</si>
  <si>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</si>
  <si>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</si>
  <si>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</si>
  <si>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</si>
  <si>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</si>
  <si>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</si>
  <si>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</si>
  <si>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</si>
  <si>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</si>
  <si>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</si>
  <si>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</si>
  <si>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</si>
  <si>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</si>
  <si>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</si>
  <si>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</si>
  <si>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</si>
  <si>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</si>
  <si>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</si>
  <si>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</si>
  <si>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</si>
  <si>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</si>
  <si>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</si>
  <si>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</si>
  <si>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</si>
  <si>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</si>
  <si>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</si>
  <si>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</si>
  <si>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</si>
  <si>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</si>
  <si>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</si>
  <si>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</si>
  <si>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</si>
  <si>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</si>
  <si>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</si>
  <si>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</si>
  <si>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</si>
  <si>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</si>
  <si>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</si>
  <si>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</si>
  <si>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</si>
  <si>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</si>
  <si>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</si>
  <si>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</si>
  <si>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</si>
  <si>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</si>
  <si>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</si>
  <si>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</si>
  <si>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</si>
  <si>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</si>
  <si>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</si>
  <si>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</si>
  <si>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</si>
  <si>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</si>
  <si>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</si>
  <si>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</si>
  <si>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</si>
  <si>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</si>
  <si>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</si>
  <si>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</si>
  <si>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</si>
  <si>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</si>
  <si>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</si>
  <si>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</si>
  <si>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</si>
  <si>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</si>
  <si>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</si>
  <si>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</si>
  <si>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</si>
  <si>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</si>
  <si>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</si>
  <si>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</si>
  <si>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</si>
  <si>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</si>
  <si>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</si>
  <si>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</si>
  <si>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</si>
  <si>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</si>
  <si>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</si>
  <si>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</si>
  <si>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</si>
  <si>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</si>
  <si>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</si>
  <si>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</si>
  <si>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</si>
  <si>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</si>
  <si>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</si>
  <si>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</si>
  <si>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</si>
  <si>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</si>
  <si>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</si>
  <si>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</si>
  <si>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</si>
  <si>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</si>
  <si>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</si>
  <si>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</si>
  <si>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</si>
  <si>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</si>
  <si>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</si>
  <si>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</si>
  <si>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</si>
  <si>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</si>
  <si>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</si>
  <si>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</si>
  <si>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</si>
  <si>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</si>
  <si>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</si>
  <si>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</si>
  <si>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</si>
  <si>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</si>
  <si>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</si>
  <si>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</si>
  <si>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</si>
  <si>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</si>
  <si>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</si>
  <si>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</si>
  <si>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</si>
  <si>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</si>
  <si>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</si>
  <si>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</si>
  <si>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</si>
  <si>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</si>
  <si>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</si>
  <si>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</si>
  <si>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</si>
  <si>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</si>
  <si>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</si>
  <si>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</si>
  <si>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</si>
  <si>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</si>
  <si>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</si>
  <si>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</si>
  <si>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</si>
  <si>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</si>
  <si>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</si>
  <si>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</si>
  <si>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</si>
  <si>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</si>
  <si>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</si>
  <si>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</si>
  <si>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</si>
  <si>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</si>
  <si>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</si>
  <si>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</si>
  <si>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</si>
  <si>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</si>
  <si>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</si>
  <si>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</si>
  <si>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</si>
  <si>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</si>
  <si>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</si>
  <si>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</si>
  <si>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</si>
  <si>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</si>
  <si>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</si>
  <si>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</si>
  <si>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</si>
  <si>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</si>
  <si>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</si>
  <si>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</si>
  <si>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</si>
  <si>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</si>
  <si>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</si>
  <si>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</si>
  <si>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</si>
  <si>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</si>
  <si>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</si>
  <si>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</si>
  <si>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</si>
  <si>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</si>
  <si>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</si>
  <si>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</si>
  <si>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</si>
  <si>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</si>
  <si>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</si>
  <si>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</si>
  <si>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</si>
  <si>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</si>
  <si>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</si>
  <si>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</si>
  <si>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</si>
  <si>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</si>
  <si>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</si>
  <si>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</si>
  <si>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</si>
  <si>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</si>
  <si>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</si>
  <si>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</si>
  <si>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</si>
  <si>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</si>
  <si>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</si>
  <si>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</si>
  <si>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</si>
  <si>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</si>
  <si>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</si>
  <si>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</si>
  <si>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</si>
  <si>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</si>
  <si>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</si>
  <si>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</si>
  <si>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</si>
  <si>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</si>
  <si>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</si>
  <si>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</si>
  <si>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</si>
  <si>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</si>
  <si>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</si>
  <si>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</si>
  <si>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</si>
  <si>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</si>
  <si>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</si>
  <si>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</si>
  <si>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</si>
  <si>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</si>
  <si>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</si>
  <si>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</si>
  <si>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</si>
  <si>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</si>
  <si>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</si>
  <si>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</si>
  <si>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</si>
  <si>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</si>
  <si>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</si>
  <si>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</si>
  <si>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</si>
  <si>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</si>
  <si>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</si>
  <si>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</si>
  <si>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</si>
  <si>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</si>
  <si>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</si>
  <si>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</si>
  <si>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</si>
  <si>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</si>
  <si>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</si>
  <si>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</si>
  <si>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</si>
  <si>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</si>
  <si>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</si>
  <si>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</si>
  <si>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</si>
  <si>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</si>
  <si>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</si>
  <si>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</si>
  <si>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</si>
  <si>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</si>
  <si>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</si>
  <si>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</si>
  <si>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</si>
  <si>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</si>
  <si>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</si>
  <si>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</si>
  <si>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</si>
  <si>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</si>
  <si>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</si>
  <si>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</si>
  <si>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</si>
  <si>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</si>
  <si>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</si>
  <si>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</si>
  <si>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</si>
  <si>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</si>
  <si>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</si>
  <si>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</si>
  <si>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</si>
  <si>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</si>
  <si>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</si>
  <si>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</si>
  <si>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</si>
  <si>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</si>
  <si>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</si>
  <si>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</si>
  <si>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</si>
  <si>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</si>
  <si>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</si>
  <si>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</si>
  <si>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</si>
  <si>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</si>
  <si>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</si>
  <si>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</si>
  <si>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</si>
  <si>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</si>
  <si>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</si>
  <si>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</si>
  <si>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</si>
  <si>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</si>
  <si>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</si>
  <si>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</si>
  <si>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</si>
  <si>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</si>
  <si>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</si>
  <si>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</si>
  <si>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</si>
  <si>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</si>
  <si>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</si>
  <si>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</si>
  <si>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</si>
  <si>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</si>
  <si>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</si>
  <si>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</si>
  <si>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</si>
  <si>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</si>
  <si>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</si>
  <si>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</si>
  <si>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</si>
  <si>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</si>
  <si>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</si>
  <si>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</si>
  <si>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</si>
  <si>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</si>
  <si>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</si>
  <si>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</si>
  <si>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</si>
  <si>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</si>
  <si>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</si>
  <si>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</si>
  <si>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</si>
  <si>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</si>
  <si>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</si>
  <si>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</si>
  <si>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</si>
  <si>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</si>
  <si>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</si>
  <si>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</si>
  <si>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</si>
  <si>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</si>
  <si>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</si>
  <si>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</si>
  <si>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</si>
  <si>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</si>
  <si>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</si>
  <si>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</si>
  <si>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</si>
  <si>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</si>
  <si>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</si>
  <si>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</si>
  <si>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</si>
  <si>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</si>
  <si>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</si>
  <si>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</si>
  <si>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</si>
  <si>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</si>
  <si>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</si>
  <si>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</si>
  <si>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</si>
  <si>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</si>
  <si>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</si>
  <si>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</si>
  <si>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</si>
  <si>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</si>
  <si>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</si>
  <si>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</si>
  <si>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</si>
  <si>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</si>
  <si>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</si>
  <si>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</si>
  <si>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</si>
  <si>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</si>
  <si>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</si>
  <si>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</si>
  <si>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</si>
  <si>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</si>
  <si>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</si>
  <si>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</si>
  <si>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</si>
  <si>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</si>
  <si>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</si>
  <si>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</si>
  <si>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</si>
  <si>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</si>
  <si>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</si>
  <si>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</si>
  <si>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</si>
  <si>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</si>
  <si>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</si>
  <si>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</si>
  <si>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</si>
  <si>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</si>
  <si>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</si>
  <si>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</si>
  <si>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</si>
  <si>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</si>
  <si>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</si>
  <si>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</si>
  <si>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</si>
  <si>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</si>
  <si>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</si>
  <si>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</si>
  <si>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</si>
  <si>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</si>
  <si>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</si>
  <si>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</si>
  <si>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</si>
  <si>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</si>
  <si>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</si>
  <si>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</si>
  <si>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</si>
  <si>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</si>
  <si>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</si>
  <si>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</si>
  <si>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</si>
  <si>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</si>
  <si>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</si>
  <si>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</si>
  <si>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</si>
  <si>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</si>
  <si>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</si>
  <si>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</si>
  <si>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</si>
  <si>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</si>
  <si>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</si>
  <si>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</si>
  <si>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</si>
  <si>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</si>
  <si>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</si>
  <si>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</si>
  <si>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</si>
  <si>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</si>
  <si>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</si>
  <si>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</si>
  <si>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</si>
  <si>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</si>
  <si>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</si>
  <si>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</si>
  <si>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</si>
  <si>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</si>
  <si>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</si>
  <si>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</si>
  <si>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</si>
  <si>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</si>
  <si>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</si>
  <si>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</si>
  <si>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</si>
  <si>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</si>
  <si>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</si>
  <si>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</si>
  <si>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</si>
  <si>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</si>
  <si>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</si>
  <si>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</si>
  <si>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</si>
  <si>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</si>
  <si>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</si>
  <si>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</si>
  <si>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</si>
  <si>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</si>
  <si>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</si>
  <si>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</si>
  <si>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</si>
  <si>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</si>
  <si>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</si>
  <si>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</si>
  <si>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</si>
  <si>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</si>
  <si>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</si>
  <si>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</si>
  <si>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</si>
  <si>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</si>
  <si>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</si>
  <si>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</si>
  <si>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</si>
  <si>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</si>
  <si>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</si>
  <si>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</si>
  <si>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</si>
  <si>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</si>
  <si>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</si>
  <si>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</si>
  <si>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</si>
  <si>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</si>
  <si>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</si>
  <si>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</si>
  <si>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</si>
  <si>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</si>
  <si>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</si>
  <si>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</si>
  <si>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</si>
  <si>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</si>
  <si>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</si>
  <si>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</si>
  <si>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</si>
  <si>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</si>
  <si>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</si>
  <si>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</si>
  <si>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</si>
  <si>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</si>
  <si>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</si>
  <si>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</si>
  <si>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</si>
  <si>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</si>
  <si>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</si>
  <si>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</si>
  <si>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</si>
  <si>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</si>
  <si>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</si>
  <si>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</si>
  <si>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</si>
  <si>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</si>
  <si>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</si>
  <si>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</si>
  <si>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</si>
  <si>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</si>
  <si>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</si>
  <si>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</si>
  <si>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</si>
  <si>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</si>
  <si>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</si>
  <si>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</si>
  <si>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</si>
  <si>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</si>
  <si>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</si>
  <si>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</si>
  <si>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</si>
  <si>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</si>
  <si>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</si>
  <si>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</si>
  <si>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</si>
  <si>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</si>
  <si>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</si>
  <si>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</si>
  <si>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</si>
  <si>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</si>
  <si>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</si>
  <si>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</si>
  <si>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</si>
  <si>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</si>
  <si>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</si>
  <si>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</si>
  <si>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</si>
  <si>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</si>
  <si>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</si>
  <si>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</si>
  <si>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</si>
  <si>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</si>
  <si>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</si>
  <si>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</si>
  <si>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</si>
  <si>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</si>
  <si>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</si>
  <si>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</si>
  <si>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</si>
  <si>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</si>
  <si>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</si>
  <si>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</si>
  <si>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</si>
  <si>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</si>
  <si>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</si>
  <si>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</si>
  <si>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</si>
  <si>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</si>
  <si>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</si>
  <si>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</si>
  <si>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</si>
  <si>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</si>
  <si>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</si>
  <si>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</si>
  <si>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</si>
  <si>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</si>
  <si>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</si>
  <si>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</si>
  <si>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</si>
  <si>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</si>
  <si>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</si>
  <si>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</si>
  <si>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</si>
  <si>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</si>
  <si>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</si>
  <si>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</si>
  <si>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</si>
  <si>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</si>
  <si>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</si>
  <si>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</si>
  <si>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</si>
  <si>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</si>
  <si>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</si>
  <si>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</si>
  <si>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</si>
  <si>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</si>
  <si>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</si>
  <si>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</si>
  <si>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</si>
  <si>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</si>
  <si>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</si>
  <si>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</si>
  <si>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</si>
  <si>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</si>
  <si>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</si>
  <si>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</si>
  <si>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</si>
  <si>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</si>
  <si>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</si>
  <si>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</si>
  <si>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</si>
  <si>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</si>
  <si>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</si>
  <si>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</si>
  <si>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</si>
  <si>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</si>
  <si>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</si>
  <si>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</si>
  <si>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</si>
  <si>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</si>
  <si>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</si>
  <si>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</si>
  <si>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</si>
  <si>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</si>
  <si>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</si>
  <si>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</si>
  <si>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</si>
  <si>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</si>
  <si>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</si>
  <si>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</si>
  <si>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</si>
  <si>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</si>
  <si>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</si>
  <si>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</si>
  <si>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</si>
  <si>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</si>
  <si>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</si>
  <si>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</si>
  <si>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</si>
  <si>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</si>
  <si>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</si>
  <si>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</si>
  <si>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</si>
  <si>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</si>
  <si>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</si>
  <si>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</si>
  <si>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</si>
  <si>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</si>
  <si>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</si>
  <si>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</si>
  <si>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</si>
  <si>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</si>
  <si>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</si>
  <si>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</si>
  <si>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</si>
  <si>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</si>
  <si>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</si>
  <si>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</si>
  <si>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</si>
  <si>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</si>
  <si>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</si>
  <si>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</si>
  <si>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</si>
  <si>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</si>
  <si>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</si>
  <si>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</si>
  <si>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</si>
  <si>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</si>
  <si>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</si>
  <si>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</si>
  <si>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</si>
  <si>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</si>
  <si>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</si>
  <si>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</si>
  <si>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</si>
  <si>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</si>
  <si>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</si>
  <si>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</si>
  <si>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</si>
  <si>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</si>
  <si>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</si>
  <si>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</si>
  <si>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</si>
  <si>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</si>
  <si>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</si>
  <si>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</si>
  <si>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</si>
  <si>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</si>
  <si>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</si>
  <si>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</si>
  <si>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</si>
  <si>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</si>
  <si>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</si>
  <si>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</si>
  <si>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</si>
  <si>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</si>
  <si>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</si>
  <si>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</si>
  <si>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</si>
  <si>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</si>
  <si>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</si>
  <si>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</si>
  <si>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</si>
  <si>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</si>
  <si>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</si>
  <si>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</si>
  <si>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</si>
  <si>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</si>
  <si>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</si>
  <si>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</si>
  <si>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</si>
  <si>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</si>
  <si>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</si>
  <si>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</si>
  <si>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</si>
  <si>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</si>
  <si>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</si>
  <si>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</si>
  <si>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</si>
  <si>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</si>
  <si>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</si>
  <si>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</si>
  <si>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</si>
  <si>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</si>
  <si>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</si>
  <si>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</si>
  <si>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</si>
  <si>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</si>
  <si>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</si>
  <si>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</si>
  <si>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</si>
  <si>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</si>
  <si>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</si>
  <si>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</si>
  <si>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</si>
  <si>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</si>
  <si>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</si>
  <si>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</si>
  <si>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</si>
  <si>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</si>
  <si>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</si>
  <si>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</si>
  <si>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</si>
  <si>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</si>
  <si>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</si>
  <si>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</si>
  <si>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</si>
  <si>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</si>
  <si>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</si>
  <si>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</si>
  <si>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</si>
  <si>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</si>
  <si>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</si>
  <si>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</si>
  <si>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</si>
  <si>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</si>
  <si>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</si>
  <si>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</si>
  <si>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</si>
  <si>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</si>
  <si>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</si>
  <si>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</si>
  <si>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</si>
  <si>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</si>
  <si>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</si>
  <si>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</si>
  <si>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</si>
  <si>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</si>
  <si>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</si>
  <si>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</si>
  <si>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</si>
  <si>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</si>
  <si>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</si>
  <si>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</si>
  <si>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</si>
  <si>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</si>
  <si>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</si>
  <si>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</si>
  <si>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</si>
  <si>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</si>
  <si>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</si>
  <si>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</si>
  <si>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</si>
  <si>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</si>
  <si>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</si>
  <si>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</si>
  <si>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</si>
  <si>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</si>
  <si>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</si>
  <si>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</si>
  <si>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</si>
  <si>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</si>
  <si>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</si>
  <si>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</si>
  <si>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</si>
  <si>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</si>
  <si>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</si>
  <si>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</si>
  <si>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</si>
  <si>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</si>
  <si>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</si>
  <si>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</si>
  <si>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</si>
  <si>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</si>
  <si>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</si>
  <si>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</si>
  <si>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</si>
  <si>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</si>
  <si>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</si>
  <si>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</si>
  <si>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</si>
  <si>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</si>
  <si>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</si>
  <si>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</si>
  <si>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</si>
  <si>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</si>
  <si>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</si>
  <si>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</si>
  <si>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</si>
  <si>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</si>
  <si>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</si>
  <si>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</si>
  <si>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</si>
  <si>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</si>
  <si>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</si>
  <si>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</si>
  <si>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</si>
  <si>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</si>
  <si>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</si>
  <si>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</si>
  <si>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</si>
  <si>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</si>
  <si>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</si>
  <si>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</si>
  <si>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</si>
  <si>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</si>
  <si>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</si>
  <si>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</si>
  <si>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</si>
  <si>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</si>
  <si>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</si>
  <si>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</si>
  <si>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</si>
  <si>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</si>
  <si>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</si>
  <si>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</si>
  <si>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</si>
  <si>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</si>
  <si>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</si>
  <si>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</si>
  <si>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</si>
  <si>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</si>
  <si>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</si>
  <si>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</si>
  <si>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</si>
  <si>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</si>
  <si>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</si>
  <si>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</si>
  <si>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</si>
  <si>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</si>
  <si>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</si>
  <si>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</si>
  <si>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</si>
  <si>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</si>
  <si>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</si>
  <si>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</si>
  <si>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</si>
  <si>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</si>
  <si>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</si>
  <si>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</si>
  <si>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</si>
  <si>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</si>
  <si>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</si>
  <si>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</si>
  <si>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</si>
  <si>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</si>
  <si>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</si>
  <si>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</si>
  <si>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</si>
  <si>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</si>
  <si>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</si>
  <si>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</si>
  <si>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</si>
  <si>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</si>
  <si>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</si>
  <si>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</si>
  <si>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</si>
  <si>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</si>
  <si>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</si>
  <si>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</si>
  <si>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</si>
  <si>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</si>
  <si>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</si>
  <si>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</si>
  <si>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</si>
  <si>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</si>
  <si>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</si>
  <si>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</si>
  <si>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</si>
  <si>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</si>
  <si>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</si>
  <si>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</si>
  <si>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</si>
  <si>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</si>
  <si>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</si>
  <si>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</si>
  <si>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</si>
  <si>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</si>
  <si>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</si>
  <si>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</si>
  <si>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</si>
  <si>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</si>
  <si>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</si>
  <si>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</si>
  <si>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</si>
  <si>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</si>
  <si>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</si>
  <si>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</si>
  <si>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</si>
  <si>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</si>
  <si>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</si>
  <si>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</si>
  <si>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</si>
  <si>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</si>
  <si>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</si>
  <si>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</si>
  <si>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</si>
  <si>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</si>
  <si>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</si>
  <si>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</si>
  <si>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</si>
  <si>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</si>
  <si>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</si>
  <si>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từ ranh giới xã Phước Sơn (Trường Tiểu học Nguyễn Bá Học)</t>
  </si>
  <si>
    <t>Đường ấp 7 Đabongkua</t>
  </si>
  <si>
    <t xml:space="preserve"> ranh giới xã Phước Sơn (bên phải hết ranh thửa đất số 7, tờ BĐ số 40, BĐ ĐC xã Đắk Lua. Bên trái hết ranh thửa đất số 14, tờ BĐ số 40, BĐ ĐC xã Đắk Lua)</t>
  </si>
  <si>
    <t>Đoạn từ phần giáp ranh tỉnh Bình Phước</t>
  </si>
  <si>
    <t>Cua Đá ấp 2</t>
  </si>
  <si>
    <t>hết ranh thửa đất số 18, tờ BĐĐC số 11 về bên phải và hết ranh thửa đất số 23, tờ BĐĐC số 11 về bên trái, xã Đắc Lua</t>
  </si>
  <si>
    <t>bến phà</t>
  </si>
  <si>
    <t>giáp ranh Vườn Quốc Gia Nam Cát Tiên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</si>
  <si>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</si>
  <si>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</si>
  <si>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</si>
  <si>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</si>
  <si>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</si>
  <si>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</si>
  <si>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</si>
  <si>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Xã Đắk Lua</t>
  </si>
  <si>
    <t>STT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</si>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</sst>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8" fillId="0" borderId="7"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E98FCC6B-F7F9-40A7-B0E8-7685850ADF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4" t="s">
        <v>4228</v>
      </c>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4" t="s">
        <v>4229</v>
      </c>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5" t="s">
        <v>0</v>
      </c>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6"/>
      <c r="AQ5" s="386"/>
      <c r="AR5" s="38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9"/>
      <c r="AQ7" s="389"/>
      <c r="AR7" s="39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1" t="s">
        <v>2</v>
      </c>
      <c r="G8" s="88"/>
      <c r="H8" s="391" t="s">
        <v>3</v>
      </c>
      <c r="I8" s="391" t="s">
        <v>4</v>
      </c>
      <c r="J8" s="391" t="s">
        <v>5</v>
      </c>
      <c r="K8" s="88"/>
      <c r="L8" s="391" t="s">
        <v>7</v>
      </c>
      <c r="M8" s="391" t="s">
        <v>8</v>
      </c>
      <c r="N8" s="391"/>
      <c r="O8" s="391"/>
      <c r="P8" s="391"/>
      <c r="Q8" s="39"/>
      <c r="R8" s="39"/>
      <c r="S8" s="39"/>
      <c r="T8" s="39"/>
      <c r="U8" s="391" t="s">
        <v>9</v>
      </c>
      <c r="V8" s="393"/>
      <c r="W8" s="393"/>
      <c r="X8" s="393"/>
      <c r="Y8" s="391" t="s">
        <v>10</v>
      </c>
      <c r="Z8" s="393"/>
      <c r="AA8" s="393"/>
      <c r="AB8" s="393"/>
      <c r="AC8" s="391" t="s">
        <v>11</v>
      </c>
      <c r="AD8" s="391"/>
      <c r="AE8" s="391"/>
      <c r="AF8" s="391"/>
      <c r="AG8" s="391" t="s">
        <v>12</v>
      </c>
      <c r="AH8" s="393"/>
      <c r="AI8" s="393"/>
      <c r="AJ8" s="393"/>
      <c r="AK8" s="391" t="s">
        <v>13</v>
      </c>
      <c r="AL8" s="88"/>
      <c r="AM8" s="391" t="s">
        <v>14</v>
      </c>
      <c r="AN8" s="397" t="s">
        <v>15</v>
      </c>
      <c r="AO8" s="399" t="s">
        <v>16</v>
      </c>
      <c r="AP8" s="400"/>
      <c r="AQ8" s="400"/>
      <c r="AR8" s="401"/>
      <c r="AS8" s="402" t="s">
        <v>17</v>
      </c>
      <c r="AT8" s="403"/>
      <c r="AU8" s="403"/>
      <c r="AV8" s="404"/>
      <c r="AW8" s="391" t="s">
        <v>6</v>
      </c>
      <c r="AX8" s="393" t="s">
        <v>18</v>
      </c>
      <c r="AY8" s="24"/>
      <c r="AZ8" s="24"/>
      <c r="BA8" s="24"/>
      <c r="BB8" s="24"/>
      <c r="BC8" s="25"/>
      <c r="BD8" s="25"/>
      <c r="BE8" s="25"/>
      <c r="BF8" s="25"/>
    </row>
    <row r="9" spans="1:65" s="49" customFormat="1" ht="40.5" customHeight="1" x14ac:dyDescent="0.25">
      <c r="A9" s="40"/>
      <c r="B9" s="40"/>
      <c r="C9" s="40"/>
      <c r="D9" s="40"/>
      <c r="E9" s="40"/>
      <c r="F9" s="392"/>
      <c r="G9" s="41"/>
      <c r="H9" s="392"/>
      <c r="I9" s="392"/>
      <c r="J9" s="392"/>
      <c r="K9" s="41"/>
      <c r="L9" s="39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2"/>
      <c r="AL9" s="41"/>
      <c r="AM9" s="392"/>
      <c r="AN9" s="398"/>
      <c r="AO9" s="42" t="s">
        <v>19</v>
      </c>
      <c r="AP9" s="43" t="s">
        <v>20</v>
      </c>
      <c r="AQ9" s="43" t="s">
        <v>21</v>
      </c>
      <c r="AR9" s="44" t="s">
        <v>22</v>
      </c>
      <c r="AS9" s="45" t="s">
        <v>19</v>
      </c>
      <c r="AT9" s="45" t="s">
        <v>20</v>
      </c>
      <c r="AU9" s="45" t="s">
        <v>21</v>
      </c>
      <c r="AV9" s="45" t="s">
        <v>22</v>
      </c>
      <c r="AW9" s="392"/>
      <c r="AX9" s="394"/>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5" t="s">
        <v>6369</v>
      </c>
      <c r="AH908" s="395"/>
      <c r="AI908" s="395"/>
      <c r="AJ908" s="395"/>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6" t="s">
        <v>4197</v>
      </c>
      <c r="AH914" s="396"/>
      <c r="AI914" s="396"/>
      <c r="AJ914" s="396"/>
      <c r="AK914" s="396"/>
      <c r="AL914" s="396"/>
      <c r="AM914" s="396"/>
      <c r="AN914" s="396"/>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4" t="s">
        <v>341</v>
      </c>
      <c r="H2" s="384"/>
      <c r="I2" s="384"/>
      <c r="J2" s="384"/>
      <c r="K2" s="384"/>
      <c r="L2" s="384"/>
      <c r="M2" s="405"/>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Q2" s="384"/>
      <c r="AR2" s="384"/>
      <c r="AS2" s="384"/>
      <c r="AT2" s="384"/>
      <c r="AU2" s="384"/>
      <c r="AV2" s="384"/>
      <c r="AW2" s="20"/>
      <c r="AX2" s="20"/>
    </row>
    <row r="3" spans="1:52" ht="16.5" customHeight="1" x14ac:dyDescent="0.25">
      <c r="G3" s="384" t="s">
        <v>342</v>
      </c>
      <c r="H3" s="384"/>
      <c r="I3" s="384"/>
      <c r="J3" s="384"/>
      <c r="K3" s="384"/>
      <c r="L3" s="384"/>
      <c r="M3" s="405"/>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20"/>
      <c r="AX3" s="20"/>
    </row>
    <row r="4" spans="1:52" ht="36" customHeight="1" x14ac:dyDescent="0.25">
      <c r="G4" s="385" t="s">
        <v>0</v>
      </c>
      <c r="H4" s="385"/>
      <c r="I4" s="385"/>
      <c r="J4" s="385"/>
      <c r="K4" s="385"/>
      <c r="L4" s="385"/>
      <c r="M4" s="406"/>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c r="AW4" s="28"/>
      <c r="AX4" s="28"/>
    </row>
    <row r="5" spans="1:52" ht="13.5" customHeight="1" x14ac:dyDescent="0.25">
      <c r="I5" s="407"/>
      <c r="J5" s="407"/>
      <c r="K5" s="407"/>
      <c r="L5" s="407"/>
      <c r="M5" s="408"/>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52" ht="21.75" hidden="1" customHeight="1" x14ac:dyDescent="0.25">
      <c r="M6" s="126"/>
      <c r="AX6" s="131" t="s">
        <v>1</v>
      </c>
    </row>
    <row r="7" spans="1:52" s="53" customFormat="1" ht="62.25" customHeight="1" x14ac:dyDescent="0.25">
      <c r="G7" s="393" t="s">
        <v>2</v>
      </c>
      <c r="H7" s="410" t="s">
        <v>3</v>
      </c>
      <c r="I7" s="391" t="s">
        <v>4</v>
      </c>
      <c r="J7" s="410" t="s">
        <v>5</v>
      </c>
      <c r="K7" s="132"/>
      <c r="L7" s="413" t="s">
        <v>7</v>
      </c>
      <c r="M7" s="415" t="s">
        <v>8</v>
      </c>
      <c r="N7" s="416"/>
      <c r="O7" s="416"/>
      <c r="P7" s="416"/>
      <c r="Q7" s="132"/>
      <c r="R7" s="133"/>
      <c r="S7" s="133"/>
      <c r="T7" s="133"/>
      <c r="U7" s="133"/>
      <c r="V7" s="416" t="s">
        <v>9</v>
      </c>
      <c r="W7" s="413"/>
      <c r="X7" s="413"/>
      <c r="Y7" s="413"/>
      <c r="Z7" s="416" t="s">
        <v>10</v>
      </c>
      <c r="AA7" s="413"/>
      <c r="AB7" s="413"/>
      <c r="AC7" s="413"/>
      <c r="AD7" s="416" t="s">
        <v>11</v>
      </c>
      <c r="AE7" s="416"/>
      <c r="AF7" s="416"/>
      <c r="AG7" s="416"/>
      <c r="AH7" s="416" t="s">
        <v>12</v>
      </c>
      <c r="AI7" s="413"/>
      <c r="AJ7" s="413"/>
      <c r="AK7" s="413"/>
      <c r="AL7" s="423" t="s">
        <v>13</v>
      </c>
      <c r="AM7" s="88"/>
      <c r="AN7" s="397" t="s">
        <v>343</v>
      </c>
      <c r="AO7" s="417" t="s">
        <v>344</v>
      </c>
      <c r="AP7" s="418"/>
      <c r="AQ7" s="418"/>
      <c r="AR7" s="410"/>
      <c r="AS7" s="417" t="s">
        <v>345</v>
      </c>
      <c r="AT7" s="418"/>
      <c r="AU7" s="418"/>
      <c r="AV7" s="410"/>
      <c r="AW7" s="419" t="s">
        <v>6</v>
      </c>
      <c r="AX7" s="393" t="s">
        <v>18</v>
      </c>
      <c r="AY7" s="50"/>
      <c r="AZ7" s="134"/>
    </row>
    <row r="8" spans="1:52" s="53" customFormat="1" ht="43.5" customHeight="1" x14ac:dyDescent="0.25">
      <c r="G8" s="409"/>
      <c r="H8" s="411"/>
      <c r="I8" s="412"/>
      <c r="J8" s="411"/>
      <c r="K8" s="135"/>
      <c r="L8" s="414"/>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4"/>
      <c r="AM8" s="136"/>
      <c r="AN8" s="425"/>
      <c r="AO8" s="135" t="s">
        <v>19</v>
      </c>
      <c r="AP8" s="137" t="s">
        <v>20</v>
      </c>
      <c r="AQ8" s="137" t="s">
        <v>21</v>
      </c>
      <c r="AR8" s="137" t="s">
        <v>22</v>
      </c>
      <c r="AS8" s="135" t="s">
        <v>19</v>
      </c>
      <c r="AT8" s="137" t="s">
        <v>20</v>
      </c>
      <c r="AU8" s="137" t="s">
        <v>21</v>
      </c>
      <c r="AV8" s="137" t="s">
        <v>22</v>
      </c>
      <c r="AW8" s="420"/>
      <c r="AX8" s="394"/>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1"/>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2"/>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41"/>
  <sheetViews>
    <sheetView topLeftCell="E27"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4" customFormat="1" ht="96" customHeight="1" x14ac:dyDescent="0.25">
      <c r="A1" s="53" t="str">
        <f t="shared" ref="A1:A29" si="0">G1&amp;"+1"</f>
        <v>TP53NT+1</v>
      </c>
      <c r="B1" s="53" t="str">
        <f t="shared" ref="B1:B29" si="1">G1&amp;"+2"</f>
        <v>TP53NT+2</v>
      </c>
      <c r="C1" s="53" t="str">
        <f t="shared" ref="C1:C29" si="2">G1&amp;"+3"</f>
        <v>TP53NT+3</v>
      </c>
      <c r="D1" s="53" t="str">
        <f t="shared" ref="D1:D29" si="3">G1&amp;"+4"</f>
        <v>TP53NT+4</v>
      </c>
      <c r="E1" s="54" t="s">
        <v>3456</v>
      </c>
      <c r="F1" s="55">
        <v>53</v>
      </c>
      <c r="G1" s="55" t="s">
        <v>3875</v>
      </c>
      <c r="H1" s="56" t="str">
        <f>J1</f>
        <v>Đường ấp 7 Đabongkua</v>
      </c>
      <c r="I1" s="56" t="s">
        <v>6381</v>
      </c>
      <c r="J1" s="56" t="s">
        <v>6382</v>
      </c>
      <c r="K1" s="56" t="s">
        <v>6383</v>
      </c>
      <c r="L1" s="55">
        <v>200</v>
      </c>
      <c r="M1" s="55">
        <v>100</v>
      </c>
      <c r="N1" s="55">
        <v>90</v>
      </c>
      <c r="O1" s="55">
        <v>80</v>
      </c>
      <c r="P1" s="57"/>
      <c r="Q1" s="57"/>
      <c r="R1" s="57"/>
      <c r="S1" s="57"/>
      <c r="T1" s="362" t="str">
        <f t="shared" ref="T1" si="4">G1</f>
        <v>TP53NT</v>
      </c>
      <c r="U1" s="363"/>
      <c r="V1" s="363"/>
      <c r="W1" s="363"/>
      <c r="X1" s="363"/>
      <c r="Y1" s="364">
        <f>U1/L1</f>
        <v>0</v>
      </c>
      <c r="Z1" s="364"/>
      <c r="AA1" s="364"/>
      <c r="AB1" s="364"/>
      <c r="AC1" s="363"/>
      <c r="AD1" s="363"/>
      <c r="AE1" s="363"/>
      <c r="AF1" s="363"/>
      <c r="AG1" s="365"/>
      <c r="AH1" s="365"/>
      <c r="AI1" s="365"/>
      <c r="AJ1" s="365"/>
      <c r="AK1" s="164">
        <v>11.05</v>
      </c>
      <c r="AL1" s="366"/>
      <c r="AM1" s="367" t="e">
        <f>ROUNDDOWN(AK1*#REF!/#REF!,1)</f>
        <v>#REF!</v>
      </c>
      <c r="AN1" s="363" t="e">
        <f t="shared" ref="AN1:AQ29" si="5">L1*$AM1</f>
        <v>#REF!</v>
      </c>
      <c r="AO1" s="363" t="e">
        <f t="shared" si="5"/>
        <v>#REF!</v>
      </c>
      <c r="AP1" s="363" t="e">
        <f t="shared" si="5"/>
        <v>#REF!</v>
      </c>
      <c r="AQ1" s="363" t="e">
        <f t="shared" si="5"/>
        <v>#REF!</v>
      </c>
      <c r="AR1" s="363" t="e">
        <f t="shared" ref="AR1:AU1" si="6">IF(AN1&lt;1000,ROUND(AN1,-1),ROUND(AN1,-2))</f>
        <v>#REF!</v>
      </c>
      <c r="AS1" s="363" t="e">
        <f t="shared" si="6"/>
        <v>#REF!</v>
      </c>
      <c r="AT1" s="363" t="e">
        <f t="shared" si="6"/>
        <v>#REF!</v>
      </c>
      <c r="AU1" s="363" t="e">
        <f t="shared" si="6"/>
        <v>#REF!</v>
      </c>
      <c r="AV1" s="368"/>
      <c r="AW1" s="54" t="s">
        <v>32</v>
      </c>
      <c r="AX1" s="369"/>
      <c r="AY1" s="370">
        <v>480</v>
      </c>
    </row>
    <row r="2" spans="1:51" s="54" customFormat="1" ht="41.25" customHeight="1" x14ac:dyDescent="0.25">
      <c r="A2" s="53"/>
      <c r="B2" s="53"/>
      <c r="C2" s="53"/>
      <c r="D2" s="53"/>
      <c r="F2" s="55"/>
      <c r="G2" s="55"/>
      <c r="H2" s="56"/>
      <c r="I2" s="56"/>
      <c r="J2" s="56"/>
      <c r="K2" s="56"/>
      <c r="L2" s="55"/>
      <c r="M2" s="55"/>
      <c r="N2" s="55"/>
      <c r="O2" s="55"/>
      <c r="P2" s="57"/>
      <c r="Q2" s="57"/>
      <c r="R2" s="57"/>
      <c r="S2" s="57"/>
      <c r="T2" s="362"/>
      <c r="U2" s="363"/>
      <c r="V2" s="363"/>
      <c r="W2" s="363"/>
      <c r="X2" s="363"/>
      <c r="Y2" s="364"/>
      <c r="Z2" s="364"/>
      <c r="AA2" s="364"/>
      <c r="AB2" s="364"/>
      <c r="AC2" s="363"/>
      <c r="AD2" s="363"/>
      <c r="AE2" s="363"/>
      <c r="AF2" s="363"/>
      <c r="AG2" s="365"/>
      <c r="AH2" s="365"/>
      <c r="AI2" s="365"/>
      <c r="AJ2" s="365"/>
      <c r="AK2" s="164"/>
      <c r="AL2" s="366"/>
      <c r="AM2" s="367"/>
      <c r="AN2" s="363"/>
      <c r="AO2" s="363"/>
      <c r="AP2" s="363"/>
      <c r="AQ2" s="363"/>
      <c r="AR2" s="363"/>
      <c r="AS2" s="363"/>
      <c r="AT2" s="363"/>
      <c r="AU2" s="363"/>
      <c r="AV2" s="368"/>
      <c r="AX2" s="369"/>
      <c r="AY2" s="370"/>
    </row>
    <row r="3" spans="1:51" s="54" customFormat="1" ht="41.25" customHeight="1" x14ac:dyDescent="0.25">
      <c r="A3" s="53"/>
      <c r="B3" s="53"/>
      <c r="C3" s="53"/>
      <c r="D3" s="53"/>
      <c r="F3" s="55"/>
      <c r="G3" s="55"/>
      <c r="H3" s="56"/>
      <c r="I3" s="56"/>
      <c r="J3" s="56"/>
      <c r="K3" s="56"/>
      <c r="L3" s="55"/>
      <c r="M3" s="55"/>
      <c r="N3" s="55"/>
      <c r="O3" s="55"/>
      <c r="P3" s="57"/>
      <c r="Q3" s="57"/>
      <c r="R3" s="57"/>
      <c r="S3" s="57"/>
      <c r="T3" s="362"/>
      <c r="U3" s="363"/>
      <c r="V3" s="363"/>
      <c r="W3" s="363"/>
      <c r="X3" s="363"/>
      <c r="Y3" s="364"/>
      <c r="Z3" s="364"/>
      <c r="AA3" s="364"/>
      <c r="AB3" s="364"/>
      <c r="AC3" s="363"/>
      <c r="AD3" s="363"/>
      <c r="AE3" s="363"/>
      <c r="AF3" s="363"/>
      <c r="AG3" s="365"/>
      <c r="AH3" s="365"/>
      <c r="AI3" s="365"/>
      <c r="AJ3" s="365"/>
      <c r="AK3" s="164"/>
      <c r="AL3" s="366"/>
      <c r="AM3" s="367"/>
      <c r="AN3" s="363"/>
      <c r="AO3" s="363"/>
      <c r="AP3" s="363"/>
      <c r="AQ3" s="363"/>
      <c r="AR3" s="363"/>
      <c r="AS3" s="363"/>
      <c r="AT3" s="363"/>
      <c r="AU3" s="363"/>
      <c r="AV3" s="368"/>
      <c r="AX3" s="369"/>
      <c r="AY3" s="370"/>
    </row>
    <row r="4" spans="1:51" s="54" customFormat="1" ht="41.25" customHeight="1" x14ac:dyDescent="0.25">
      <c r="A4" s="53"/>
      <c r="B4" s="53"/>
      <c r="C4" s="53"/>
      <c r="D4" s="53"/>
      <c r="F4" s="55"/>
      <c r="G4" s="55"/>
      <c r="H4" s="56"/>
      <c r="I4" s="56"/>
      <c r="J4" s="56"/>
      <c r="K4" s="56"/>
      <c r="L4" s="55"/>
      <c r="M4" s="55"/>
      <c r="N4" s="55"/>
      <c r="O4" s="55"/>
      <c r="P4" s="57"/>
      <c r="Q4" s="57"/>
      <c r="R4" s="57"/>
      <c r="S4" s="57"/>
      <c r="T4" s="362"/>
      <c r="U4" s="363"/>
      <c r="V4" s="363"/>
      <c r="W4" s="363"/>
      <c r="X4" s="363"/>
      <c r="Y4" s="364"/>
      <c r="Z4" s="364"/>
      <c r="AA4" s="364"/>
      <c r="AB4" s="364"/>
      <c r="AC4" s="363"/>
      <c r="AD4" s="363"/>
      <c r="AE4" s="363"/>
      <c r="AF4" s="363"/>
      <c r="AG4" s="365"/>
      <c r="AH4" s="365"/>
      <c r="AI4" s="365"/>
      <c r="AJ4" s="365"/>
      <c r="AK4" s="164"/>
      <c r="AL4" s="366"/>
      <c r="AM4" s="367"/>
      <c r="AN4" s="363"/>
      <c r="AO4" s="363"/>
      <c r="AP4" s="363"/>
      <c r="AQ4" s="363"/>
      <c r="AR4" s="363"/>
      <c r="AS4" s="363"/>
      <c r="AT4" s="363"/>
      <c r="AU4" s="363"/>
      <c r="AV4" s="368"/>
      <c r="AX4" s="369"/>
      <c r="AY4" s="370"/>
    </row>
    <row r="5" spans="1:51" s="54" customFormat="1" ht="41.25" customHeight="1" x14ac:dyDescent="0.25">
      <c r="A5" s="53"/>
      <c r="B5" s="53"/>
      <c r="C5" s="53"/>
      <c r="D5" s="53"/>
      <c r="G5" s="55"/>
      <c r="H5" s="56"/>
      <c r="I5" s="56"/>
      <c r="J5" s="56"/>
      <c r="K5" s="56"/>
      <c r="L5" s="55"/>
      <c r="M5" s="55"/>
      <c r="N5" s="55"/>
      <c r="O5" s="55"/>
      <c r="P5" s="57"/>
      <c r="Q5" s="57"/>
      <c r="R5" s="57"/>
      <c r="S5" s="57"/>
      <c r="T5" s="362"/>
      <c r="U5" s="363"/>
      <c r="V5" s="363"/>
      <c r="W5" s="363"/>
      <c r="X5" s="363"/>
      <c r="Y5" s="364"/>
      <c r="Z5" s="364"/>
      <c r="AA5" s="364"/>
      <c r="AB5" s="364"/>
      <c r="AC5" s="363"/>
      <c r="AD5" s="363"/>
      <c r="AE5" s="363"/>
      <c r="AF5" s="363"/>
      <c r="AG5" s="365"/>
      <c r="AH5" s="365"/>
      <c r="AI5" s="365"/>
      <c r="AJ5" s="365"/>
      <c r="AK5" s="164"/>
      <c r="AL5" s="366"/>
      <c r="AM5" s="367"/>
      <c r="AN5" s="363"/>
      <c r="AO5" s="363"/>
      <c r="AP5" s="363"/>
      <c r="AQ5" s="363"/>
      <c r="AR5" s="363"/>
      <c r="AS5" s="363"/>
      <c r="AT5" s="363"/>
      <c r="AU5" s="363"/>
      <c r="AV5" s="368"/>
      <c r="AX5" s="369"/>
      <c r="AY5" s="370"/>
    </row>
    <row r="6" spans="1:51" s="54" customFormat="1" ht="41.25" customHeight="1" x14ac:dyDescent="0.25">
      <c r="A6" s="53"/>
      <c r="B6" s="53"/>
      <c r="C6" s="53"/>
      <c r="D6" s="53"/>
      <c r="F6" s="55"/>
      <c r="G6" s="55"/>
      <c r="H6" s="56"/>
      <c r="I6" s="56"/>
      <c r="J6" s="56"/>
      <c r="K6" s="56"/>
      <c r="L6" s="55"/>
      <c r="M6" s="55"/>
      <c r="N6" s="55"/>
      <c r="O6" s="55"/>
      <c r="P6" s="57"/>
      <c r="Q6" s="57"/>
      <c r="R6" s="57"/>
      <c r="S6" s="57"/>
      <c r="T6" s="362"/>
      <c r="U6" s="363"/>
      <c r="V6" s="363"/>
      <c r="W6" s="363"/>
      <c r="X6" s="363"/>
      <c r="Y6" s="364"/>
      <c r="Z6" s="364"/>
      <c r="AA6" s="364"/>
      <c r="AB6" s="364"/>
      <c r="AC6" s="363"/>
      <c r="AD6" s="363"/>
      <c r="AE6" s="363"/>
      <c r="AF6" s="363"/>
      <c r="AG6" s="365"/>
      <c r="AH6" s="365"/>
      <c r="AI6" s="365"/>
      <c r="AJ6" s="365"/>
      <c r="AK6" s="164"/>
      <c r="AL6" s="366"/>
      <c r="AM6" s="367"/>
      <c r="AN6" s="363"/>
      <c r="AO6" s="363"/>
      <c r="AP6" s="363"/>
      <c r="AQ6" s="363"/>
      <c r="AR6" s="363"/>
      <c r="AS6" s="363"/>
      <c r="AT6" s="363"/>
      <c r="AU6" s="363"/>
      <c r="AV6" s="368"/>
      <c r="AX6" s="369"/>
      <c r="AY6" s="370"/>
    </row>
    <row r="7" spans="1:51" s="54" customFormat="1" ht="41.25" customHeight="1" x14ac:dyDescent="0.25">
      <c r="A7" s="53"/>
      <c r="B7" s="53"/>
      <c r="C7" s="53"/>
      <c r="D7" s="53"/>
      <c r="F7" s="55"/>
      <c r="G7" s="55"/>
      <c r="H7" s="56"/>
      <c r="I7" s="56"/>
      <c r="J7" s="56"/>
      <c r="K7" s="56"/>
      <c r="L7" s="55"/>
      <c r="M7" s="55"/>
      <c r="N7" s="55"/>
      <c r="O7" s="55"/>
      <c r="P7" s="57"/>
      <c r="Q7" s="57"/>
      <c r="R7" s="57"/>
      <c r="S7" s="57"/>
      <c r="T7" s="362"/>
      <c r="U7" s="363"/>
      <c r="V7" s="363"/>
      <c r="W7" s="363"/>
      <c r="X7" s="363"/>
      <c r="Y7" s="364"/>
      <c r="Z7" s="364"/>
      <c r="AA7" s="364"/>
      <c r="AB7" s="364"/>
      <c r="AC7" s="363"/>
      <c r="AD7" s="363"/>
      <c r="AE7" s="363"/>
      <c r="AF7" s="363"/>
      <c r="AG7" s="365"/>
      <c r="AH7" s="365"/>
      <c r="AI7" s="365"/>
      <c r="AJ7" s="365"/>
      <c r="AK7" s="164"/>
      <c r="AL7" s="366"/>
      <c r="AM7" s="367"/>
      <c r="AN7" s="363"/>
      <c r="AO7" s="363"/>
      <c r="AP7" s="363"/>
      <c r="AQ7" s="363"/>
      <c r="AR7" s="363"/>
      <c r="AS7" s="363"/>
      <c r="AT7" s="363"/>
      <c r="AU7" s="363"/>
      <c r="AV7" s="368"/>
      <c r="AX7" s="369"/>
      <c r="AY7" s="370"/>
    </row>
    <row r="8" spans="1:51" s="54" customFormat="1" ht="54.75" customHeight="1" x14ac:dyDescent="0.25">
      <c r="A8" s="53" t="str">
        <f t="shared" si="0"/>
        <v>TP10NT2_D1+1</v>
      </c>
      <c r="B8" s="53" t="str">
        <f t="shared" si="1"/>
        <v>TP10NT2_D1+2</v>
      </c>
      <c r="C8" s="53" t="str">
        <f t="shared" si="2"/>
        <v>TP10NT2_D1+3</v>
      </c>
      <c r="D8" s="53" t="str">
        <f t="shared" si="3"/>
        <v>TP10NT2_D1+4</v>
      </c>
      <c r="E8" s="126" t="s">
        <v>3456</v>
      </c>
      <c r="F8" s="55"/>
      <c r="G8" s="55" t="s">
        <v>3700</v>
      </c>
      <c r="H8" s="56" t="str">
        <f t="shared" ref="H8" si="7">J8</f>
        <v xml:space="preserve">Đường Đắc Lua </v>
      </c>
      <c r="I8" s="56" t="s">
        <v>6384</v>
      </c>
      <c r="J8" s="56" t="s">
        <v>3698</v>
      </c>
      <c r="K8" s="56" t="s">
        <v>6385</v>
      </c>
      <c r="L8" s="55">
        <v>360</v>
      </c>
      <c r="M8" s="55">
        <v>180</v>
      </c>
      <c r="N8" s="55">
        <v>90</v>
      </c>
      <c r="O8" s="55">
        <v>70</v>
      </c>
      <c r="P8" s="57"/>
      <c r="Q8" s="57"/>
      <c r="R8" s="57"/>
      <c r="S8" s="57"/>
      <c r="T8" s="362" t="str">
        <f t="shared" ref="T8:T29" si="8">G8</f>
        <v>TP10NT2_D1</v>
      </c>
      <c r="U8" s="363"/>
      <c r="V8" s="363"/>
      <c r="W8" s="363"/>
      <c r="X8" s="363"/>
      <c r="Y8" s="364"/>
      <c r="Z8" s="364"/>
      <c r="AA8" s="364"/>
      <c r="AB8" s="364"/>
      <c r="AC8" s="363"/>
      <c r="AD8" s="363"/>
      <c r="AE8" s="363"/>
      <c r="AF8" s="363"/>
      <c r="AG8" s="365"/>
      <c r="AH8" s="365"/>
      <c r="AI8" s="365"/>
      <c r="AJ8" s="365"/>
      <c r="AK8" s="164">
        <v>11.283333333333333</v>
      </c>
      <c r="AL8" s="366"/>
      <c r="AM8" s="367" t="e">
        <f>ROUNDDOWN(AK8*#REF!/#REF!,1)</f>
        <v>#REF!</v>
      </c>
      <c r="AN8" s="363" t="e">
        <f t="shared" si="5"/>
        <v>#REF!</v>
      </c>
      <c r="AO8" s="363" t="e">
        <f t="shared" si="5"/>
        <v>#REF!</v>
      </c>
      <c r="AP8" s="363" t="e">
        <f t="shared" si="5"/>
        <v>#REF!</v>
      </c>
      <c r="AQ8" s="363" t="e">
        <f t="shared" si="5"/>
        <v>#REF!</v>
      </c>
      <c r="AR8" s="363" t="e">
        <f t="shared" ref="AR8:AU29" si="9">IF(AN8&lt;1000,ROUND(AN8,-1),ROUND(AN8,-2))</f>
        <v>#REF!</v>
      </c>
      <c r="AS8" s="363" t="e">
        <f t="shared" si="9"/>
        <v>#REF!</v>
      </c>
      <c r="AT8" s="363" t="e">
        <f t="shared" si="9"/>
        <v>#REF!</v>
      </c>
      <c r="AU8" s="363" t="e">
        <f t="shared" si="9"/>
        <v>#REF!</v>
      </c>
      <c r="AV8" s="368"/>
      <c r="AW8" s="126" t="s">
        <v>3456</v>
      </c>
      <c r="AX8" s="369"/>
      <c r="AY8" s="370">
        <v>90</v>
      </c>
    </row>
    <row r="9" spans="1:51" s="54" customFormat="1" ht="41.25" customHeight="1" x14ac:dyDescent="0.25">
      <c r="A9" s="53"/>
      <c r="B9" s="53"/>
      <c r="C9" s="53"/>
      <c r="D9" s="53"/>
      <c r="F9" s="55"/>
      <c r="G9" s="55"/>
      <c r="H9" s="56"/>
      <c r="I9" s="56"/>
      <c r="J9" s="56"/>
      <c r="K9" s="56"/>
      <c r="L9" s="55"/>
      <c r="M9" s="55"/>
      <c r="N9" s="55"/>
      <c r="O9" s="55"/>
      <c r="P9" s="57"/>
      <c r="Q9" s="57"/>
      <c r="R9" s="57"/>
      <c r="S9" s="57"/>
      <c r="T9" s="362"/>
      <c r="U9" s="363"/>
      <c r="V9" s="363"/>
      <c r="W9" s="363"/>
      <c r="X9" s="363"/>
      <c r="Y9" s="364"/>
      <c r="Z9" s="364"/>
      <c r="AA9" s="364"/>
      <c r="AB9" s="364"/>
      <c r="AC9" s="363"/>
      <c r="AD9" s="363"/>
      <c r="AE9" s="363"/>
      <c r="AF9" s="363"/>
      <c r="AG9" s="365"/>
      <c r="AH9" s="365"/>
      <c r="AI9" s="365"/>
      <c r="AJ9" s="365"/>
      <c r="AK9" s="164"/>
      <c r="AL9" s="366"/>
      <c r="AM9" s="367"/>
      <c r="AN9" s="363"/>
      <c r="AO9" s="363"/>
      <c r="AP9" s="363"/>
      <c r="AQ9" s="363"/>
      <c r="AR9" s="363"/>
      <c r="AS9" s="363"/>
      <c r="AT9" s="363"/>
      <c r="AU9" s="363"/>
      <c r="AV9" s="368"/>
      <c r="AX9" s="369"/>
      <c r="AY9" s="370"/>
    </row>
    <row r="10" spans="1:51" s="54" customFormat="1" ht="41.25" customHeight="1" x14ac:dyDescent="0.25">
      <c r="A10" s="53"/>
      <c r="B10" s="53"/>
      <c r="C10" s="53"/>
      <c r="D10" s="53"/>
      <c r="F10" s="55"/>
      <c r="G10" s="55"/>
      <c r="H10" s="56"/>
      <c r="I10" s="56"/>
      <c r="J10" s="56"/>
      <c r="K10" s="56"/>
      <c r="L10" s="55"/>
      <c r="M10" s="55"/>
      <c r="N10" s="55"/>
      <c r="O10" s="55"/>
      <c r="P10" s="57"/>
      <c r="Q10" s="57"/>
      <c r="R10" s="57"/>
      <c r="S10" s="57"/>
      <c r="T10" s="362"/>
      <c r="U10" s="363"/>
      <c r="V10" s="363"/>
      <c r="W10" s="363"/>
      <c r="X10" s="363"/>
      <c r="Y10" s="364"/>
      <c r="Z10" s="364"/>
      <c r="AA10" s="364"/>
      <c r="AB10" s="364"/>
      <c r="AC10" s="363"/>
      <c r="AD10" s="363"/>
      <c r="AE10" s="363"/>
      <c r="AF10" s="363"/>
      <c r="AG10" s="365"/>
      <c r="AH10" s="365"/>
      <c r="AI10" s="365"/>
      <c r="AJ10" s="365"/>
      <c r="AK10" s="164"/>
      <c r="AL10" s="366"/>
      <c r="AM10" s="367"/>
      <c r="AN10" s="363"/>
      <c r="AO10" s="363"/>
      <c r="AP10" s="363"/>
      <c r="AQ10" s="363"/>
      <c r="AR10" s="363"/>
      <c r="AS10" s="363"/>
      <c r="AT10" s="363"/>
      <c r="AU10" s="363"/>
      <c r="AV10" s="368"/>
      <c r="AX10" s="369"/>
      <c r="AY10" s="370"/>
    </row>
    <row r="11" spans="1:51" s="54" customFormat="1" ht="41.25" customHeight="1" x14ac:dyDescent="0.25">
      <c r="A11" s="53"/>
      <c r="B11" s="53"/>
      <c r="C11" s="53"/>
      <c r="D11" s="53"/>
      <c r="F11" s="55"/>
      <c r="G11" s="55"/>
      <c r="H11" s="56"/>
      <c r="I11" s="56"/>
      <c r="J11" s="56"/>
      <c r="K11" s="56"/>
      <c r="L11" s="55"/>
      <c r="M11" s="55"/>
      <c r="N11" s="55"/>
      <c r="O11" s="55"/>
      <c r="P11" s="57"/>
      <c r="Q11" s="57"/>
      <c r="R11" s="57"/>
      <c r="S11" s="57"/>
      <c r="T11" s="362"/>
      <c r="U11" s="363"/>
      <c r="V11" s="363"/>
      <c r="W11" s="363"/>
      <c r="X11" s="363"/>
      <c r="Y11" s="364"/>
      <c r="Z11" s="364"/>
      <c r="AA11" s="364"/>
      <c r="AB11" s="364"/>
      <c r="AC11" s="363"/>
      <c r="AD11" s="363"/>
      <c r="AE11" s="363"/>
      <c r="AF11" s="363"/>
      <c r="AG11" s="365"/>
      <c r="AH11" s="365"/>
      <c r="AI11" s="365"/>
      <c r="AJ11" s="365"/>
      <c r="AK11" s="164"/>
      <c r="AL11" s="366"/>
      <c r="AM11" s="367"/>
      <c r="AN11" s="363"/>
      <c r="AO11" s="363"/>
      <c r="AP11" s="363"/>
      <c r="AQ11" s="363"/>
      <c r="AR11" s="363"/>
      <c r="AS11" s="363"/>
      <c r="AT11" s="363"/>
      <c r="AU11" s="363"/>
      <c r="AV11" s="368"/>
      <c r="AX11" s="369"/>
      <c r="AY11" s="370"/>
    </row>
    <row r="12" spans="1:51" s="54" customFormat="1" ht="41.25" customHeight="1" x14ac:dyDescent="0.25">
      <c r="A12" s="53"/>
      <c r="B12" s="53"/>
      <c r="C12" s="53"/>
      <c r="D12" s="53"/>
      <c r="G12" s="55"/>
      <c r="H12" s="56"/>
      <c r="I12" s="56"/>
      <c r="J12" s="56"/>
      <c r="K12" s="56"/>
      <c r="L12" s="55"/>
      <c r="M12" s="55"/>
      <c r="N12" s="55"/>
      <c r="O12" s="55"/>
      <c r="P12" s="57"/>
      <c r="Q12" s="57"/>
      <c r="R12" s="57"/>
      <c r="S12" s="57"/>
      <c r="T12" s="362"/>
      <c r="U12" s="363"/>
      <c r="V12" s="363"/>
      <c r="W12" s="363"/>
      <c r="X12" s="363"/>
      <c r="Y12" s="364"/>
      <c r="Z12" s="364"/>
      <c r="AA12" s="364"/>
      <c r="AB12" s="364"/>
      <c r="AC12" s="363"/>
      <c r="AD12" s="363"/>
      <c r="AE12" s="363"/>
      <c r="AF12" s="363"/>
      <c r="AG12" s="365"/>
      <c r="AH12" s="365"/>
      <c r="AI12" s="365"/>
      <c r="AJ12" s="365"/>
      <c r="AK12" s="164"/>
      <c r="AL12" s="366"/>
      <c r="AM12" s="367"/>
      <c r="AN12" s="363"/>
      <c r="AO12" s="363"/>
      <c r="AP12" s="363"/>
      <c r="AQ12" s="363"/>
      <c r="AR12" s="363"/>
      <c r="AS12" s="363"/>
      <c r="AT12" s="363"/>
      <c r="AU12" s="363"/>
      <c r="AV12" s="368"/>
      <c r="AX12" s="369"/>
      <c r="AY12" s="370"/>
    </row>
    <row r="13" spans="1:51" s="54" customFormat="1" ht="41.25" customHeight="1" x14ac:dyDescent="0.25">
      <c r="A13" s="53"/>
      <c r="B13" s="53"/>
      <c r="C13" s="53"/>
      <c r="D13" s="53"/>
      <c r="F13" s="55"/>
      <c r="G13" s="55"/>
      <c r="H13" s="56"/>
      <c r="I13" s="56"/>
      <c r="J13" s="56"/>
      <c r="K13" s="56"/>
      <c r="L13" s="55"/>
      <c r="M13" s="55"/>
      <c r="N13" s="55"/>
      <c r="O13" s="55"/>
      <c r="P13" s="57"/>
      <c r="Q13" s="57"/>
      <c r="R13" s="57"/>
      <c r="S13" s="57"/>
      <c r="T13" s="362"/>
      <c r="U13" s="363"/>
      <c r="V13" s="363"/>
      <c r="W13" s="363"/>
      <c r="X13" s="363"/>
      <c r="Y13" s="364"/>
      <c r="Z13" s="364"/>
      <c r="AA13" s="364"/>
      <c r="AB13" s="364"/>
      <c r="AC13" s="363"/>
      <c r="AD13" s="363"/>
      <c r="AE13" s="363"/>
      <c r="AF13" s="363"/>
      <c r="AG13" s="365"/>
      <c r="AH13" s="365"/>
      <c r="AI13" s="365"/>
      <c r="AJ13" s="365"/>
      <c r="AK13" s="164"/>
      <c r="AL13" s="366"/>
      <c r="AM13" s="367"/>
      <c r="AN13" s="363"/>
      <c r="AO13" s="363"/>
      <c r="AP13" s="363"/>
      <c r="AQ13" s="363"/>
      <c r="AR13" s="363"/>
      <c r="AS13" s="363"/>
      <c r="AT13" s="363"/>
      <c r="AU13" s="363"/>
      <c r="AV13" s="368"/>
      <c r="AX13" s="369"/>
      <c r="AY13" s="370"/>
    </row>
    <row r="14" spans="1:51" s="54" customFormat="1" ht="41.25" customHeight="1" x14ac:dyDescent="0.25">
      <c r="A14" s="53"/>
      <c r="B14" s="53"/>
      <c r="C14" s="53"/>
      <c r="D14" s="53"/>
      <c r="F14" s="55"/>
      <c r="G14" s="55"/>
      <c r="H14" s="56"/>
      <c r="I14" s="56"/>
      <c r="J14" s="56"/>
      <c r="K14" s="56"/>
      <c r="L14" s="55"/>
      <c r="M14" s="55"/>
      <c r="N14" s="55"/>
      <c r="O14" s="55"/>
      <c r="P14" s="57"/>
      <c r="Q14" s="57"/>
      <c r="R14" s="57"/>
      <c r="S14" s="57"/>
      <c r="T14" s="362"/>
      <c r="U14" s="363"/>
      <c r="V14" s="363"/>
      <c r="W14" s="363"/>
      <c r="X14" s="363"/>
      <c r="Y14" s="364"/>
      <c r="Z14" s="364"/>
      <c r="AA14" s="364"/>
      <c r="AB14" s="364"/>
      <c r="AC14" s="363"/>
      <c r="AD14" s="363"/>
      <c r="AE14" s="363"/>
      <c r="AF14" s="363"/>
      <c r="AG14" s="365"/>
      <c r="AH14" s="365"/>
      <c r="AI14" s="365"/>
      <c r="AJ14" s="365"/>
      <c r="AK14" s="164"/>
      <c r="AL14" s="366"/>
      <c r="AM14" s="367"/>
      <c r="AN14" s="363"/>
      <c r="AO14" s="363"/>
      <c r="AP14" s="363"/>
      <c r="AQ14" s="363"/>
      <c r="AR14" s="363"/>
      <c r="AS14" s="363"/>
      <c r="AT14" s="363"/>
      <c r="AU14" s="363"/>
      <c r="AV14" s="368"/>
      <c r="AX14" s="369"/>
      <c r="AY14" s="370"/>
    </row>
    <row r="15" spans="1:51" s="54" customFormat="1" ht="64.5" customHeight="1" x14ac:dyDescent="0.25">
      <c r="A15" s="53" t="str">
        <f t="shared" si="0"/>
        <v>TP10NT2_D2+1</v>
      </c>
      <c r="B15" s="53" t="str">
        <f t="shared" si="1"/>
        <v>TP10NT2_D2+2</v>
      </c>
      <c r="C15" s="53" t="str">
        <f t="shared" si="2"/>
        <v>TP10NT2_D2+3</v>
      </c>
      <c r="D15" s="53" t="str">
        <f t="shared" si="3"/>
        <v>TP10NT2_D2+4</v>
      </c>
      <c r="E15" s="126" t="s">
        <v>3456</v>
      </c>
      <c r="F15" s="55"/>
      <c r="G15" s="55" t="s">
        <v>3704</v>
      </c>
      <c r="H15" s="56" t="s">
        <v>3698</v>
      </c>
      <c r="I15" s="56" t="s">
        <v>6385</v>
      </c>
      <c r="J15" s="56" t="s">
        <v>3705</v>
      </c>
      <c r="K15" s="56" t="s">
        <v>6386</v>
      </c>
      <c r="L15" s="55">
        <v>360</v>
      </c>
      <c r="M15" s="55">
        <v>180</v>
      </c>
      <c r="N15" s="55">
        <v>90</v>
      </c>
      <c r="O15" s="55">
        <v>70</v>
      </c>
      <c r="P15" s="57"/>
      <c r="Q15" s="57"/>
      <c r="R15" s="57"/>
      <c r="S15" s="57"/>
      <c r="T15" s="362" t="str">
        <f t="shared" si="8"/>
        <v>TP10NT2_D2</v>
      </c>
      <c r="U15" s="363"/>
      <c r="V15" s="363"/>
      <c r="W15" s="363"/>
      <c r="X15" s="363"/>
      <c r="Y15" s="364"/>
      <c r="Z15" s="364">
        <f>V15/M15</f>
        <v>0</v>
      </c>
      <c r="AA15" s="364"/>
      <c r="AB15" s="364"/>
      <c r="AC15" s="363"/>
      <c r="AD15" s="363"/>
      <c r="AE15" s="363"/>
      <c r="AF15" s="363"/>
      <c r="AG15" s="365"/>
      <c r="AH15" s="365"/>
      <c r="AI15" s="365"/>
      <c r="AJ15" s="365"/>
      <c r="AK15" s="164">
        <v>10.805555555555555</v>
      </c>
      <c r="AL15" s="366"/>
      <c r="AM15" s="367" t="e">
        <f>ROUNDDOWN(AK15*#REF!/#REF!,1)</f>
        <v>#REF!</v>
      </c>
      <c r="AN15" s="363" t="e">
        <f t="shared" si="5"/>
        <v>#REF!</v>
      </c>
      <c r="AO15" s="363" t="e">
        <f t="shared" si="5"/>
        <v>#REF!</v>
      </c>
      <c r="AP15" s="363" t="e">
        <f t="shared" si="5"/>
        <v>#REF!</v>
      </c>
      <c r="AQ15" s="363" t="e">
        <f t="shared" si="5"/>
        <v>#REF!</v>
      </c>
      <c r="AR15" s="363" t="e">
        <f t="shared" si="9"/>
        <v>#REF!</v>
      </c>
      <c r="AS15" s="363" t="e">
        <f t="shared" si="9"/>
        <v>#REF!</v>
      </c>
      <c r="AT15" s="363" t="e">
        <f t="shared" si="9"/>
        <v>#REF!</v>
      </c>
      <c r="AU15" s="363" t="e">
        <f t="shared" si="9"/>
        <v>#REF!</v>
      </c>
      <c r="AV15" s="368"/>
      <c r="AW15" s="126" t="s">
        <v>3456</v>
      </c>
      <c r="AX15" s="369"/>
      <c r="AY15" s="370">
        <v>90</v>
      </c>
    </row>
    <row r="16" spans="1:51" s="54" customFormat="1" ht="41.25" customHeight="1" x14ac:dyDescent="0.25">
      <c r="A16" s="53"/>
      <c r="B16" s="53"/>
      <c r="C16" s="53"/>
      <c r="D16" s="53"/>
      <c r="F16" s="55"/>
      <c r="G16" s="55"/>
      <c r="H16" s="56"/>
      <c r="I16" s="56"/>
      <c r="J16" s="56"/>
      <c r="K16" s="56"/>
      <c r="L16" s="55"/>
      <c r="M16" s="55"/>
      <c r="N16" s="55"/>
      <c r="O16" s="55"/>
      <c r="P16" s="57"/>
      <c r="Q16" s="57"/>
      <c r="R16" s="57"/>
      <c r="S16" s="57"/>
      <c r="T16" s="362"/>
      <c r="U16" s="363"/>
      <c r="V16" s="363"/>
      <c r="W16" s="363"/>
      <c r="X16" s="363"/>
      <c r="Y16" s="364"/>
      <c r="Z16" s="364"/>
      <c r="AA16" s="364"/>
      <c r="AB16" s="364"/>
      <c r="AC16" s="363"/>
      <c r="AD16" s="363"/>
      <c r="AE16" s="363"/>
      <c r="AF16" s="363"/>
      <c r="AG16" s="365"/>
      <c r="AH16" s="365"/>
      <c r="AI16" s="365"/>
      <c r="AJ16" s="365"/>
      <c r="AK16" s="164"/>
      <c r="AL16" s="366"/>
      <c r="AM16" s="367"/>
      <c r="AN16" s="363"/>
      <c r="AO16" s="363"/>
      <c r="AP16" s="363"/>
      <c r="AQ16" s="363"/>
      <c r="AR16" s="363"/>
      <c r="AS16" s="363"/>
      <c r="AT16" s="363"/>
      <c r="AU16" s="363"/>
      <c r="AV16" s="368"/>
      <c r="AX16" s="369"/>
      <c r="AY16" s="370"/>
    </row>
    <row r="17" spans="1:51" s="54" customFormat="1" ht="41.25" customHeight="1" x14ac:dyDescent="0.25">
      <c r="A17" s="53"/>
      <c r="B17" s="53"/>
      <c r="C17" s="53"/>
      <c r="D17" s="53"/>
      <c r="F17" s="55"/>
      <c r="G17" s="55"/>
      <c r="H17" s="56"/>
      <c r="I17" s="56"/>
      <c r="J17" s="56"/>
      <c r="K17" s="56"/>
      <c r="L17" s="55"/>
      <c r="M17" s="55"/>
      <c r="N17" s="55"/>
      <c r="O17" s="55"/>
      <c r="P17" s="57"/>
      <c r="Q17" s="57"/>
      <c r="R17" s="57"/>
      <c r="S17" s="57"/>
      <c r="T17" s="362"/>
      <c r="U17" s="363"/>
      <c r="V17" s="363"/>
      <c r="W17" s="363"/>
      <c r="X17" s="363"/>
      <c r="Y17" s="364"/>
      <c r="Z17" s="364"/>
      <c r="AA17" s="364"/>
      <c r="AB17" s="364"/>
      <c r="AC17" s="363"/>
      <c r="AD17" s="363"/>
      <c r="AE17" s="363"/>
      <c r="AF17" s="363"/>
      <c r="AG17" s="365"/>
      <c r="AH17" s="365"/>
      <c r="AI17" s="365"/>
      <c r="AJ17" s="365"/>
      <c r="AK17" s="164"/>
      <c r="AL17" s="366"/>
      <c r="AM17" s="367"/>
      <c r="AN17" s="363"/>
      <c r="AO17" s="363"/>
      <c r="AP17" s="363"/>
      <c r="AQ17" s="363"/>
      <c r="AR17" s="363"/>
      <c r="AS17" s="363"/>
      <c r="AT17" s="363"/>
      <c r="AU17" s="363"/>
      <c r="AV17" s="368"/>
      <c r="AX17" s="369"/>
      <c r="AY17" s="370"/>
    </row>
    <row r="18" spans="1:51" s="54" customFormat="1" ht="41.25" customHeight="1" x14ac:dyDescent="0.25">
      <c r="A18" s="53"/>
      <c r="B18" s="53"/>
      <c r="C18" s="53"/>
      <c r="D18" s="53"/>
      <c r="F18" s="55"/>
      <c r="G18" s="55"/>
      <c r="H18" s="56"/>
      <c r="I18" s="56"/>
      <c r="J18" s="56"/>
      <c r="K18" s="56"/>
      <c r="L18" s="55"/>
      <c r="M18" s="55"/>
      <c r="N18" s="55"/>
      <c r="O18" s="55"/>
      <c r="P18" s="57"/>
      <c r="Q18" s="57"/>
      <c r="R18" s="57"/>
      <c r="S18" s="57"/>
      <c r="T18" s="362"/>
      <c r="U18" s="363"/>
      <c r="V18" s="363"/>
      <c r="W18" s="363"/>
      <c r="X18" s="363"/>
      <c r="Y18" s="364"/>
      <c r="Z18" s="364"/>
      <c r="AA18" s="364"/>
      <c r="AB18" s="364"/>
      <c r="AC18" s="363"/>
      <c r="AD18" s="363"/>
      <c r="AE18" s="363"/>
      <c r="AF18" s="363"/>
      <c r="AG18" s="365"/>
      <c r="AH18" s="365"/>
      <c r="AI18" s="365"/>
      <c r="AJ18" s="365"/>
      <c r="AK18" s="164"/>
      <c r="AL18" s="366"/>
      <c r="AM18" s="367"/>
      <c r="AN18" s="363"/>
      <c r="AO18" s="363"/>
      <c r="AP18" s="363"/>
      <c r="AQ18" s="363"/>
      <c r="AR18" s="363"/>
      <c r="AS18" s="363"/>
      <c r="AT18" s="363"/>
      <c r="AU18" s="363"/>
      <c r="AV18" s="368"/>
      <c r="AX18" s="369"/>
      <c r="AY18" s="370"/>
    </row>
    <row r="19" spans="1:51" s="54" customFormat="1" ht="41.25" customHeight="1" x14ac:dyDescent="0.25">
      <c r="A19" s="53"/>
      <c r="B19" s="53"/>
      <c r="C19" s="53"/>
      <c r="D19" s="53"/>
      <c r="G19" s="55"/>
      <c r="H19" s="56"/>
      <c r="I19" s="56"/>
      <c r="J19" s="56"/>
      <c r="K19" s="56"/>
      <c r="L19" s="55"/>
      <c r="M19" s="55"/>
      <c r="N19" s="55"/>
      <c r="O19" s="55"/>
      <c r="P19" s="57"/>
      <c r="Q19" s="57"/>
      <c r="R19" s="57"/>
      <c r="S19" s="57"/>
      <c r="T19" s="362"/>
      <c r="U19" s="363"/>
      <c r="V19" s="363"/>
      <c r="W19" s="363"/>
      <c r="X19" s="363"/>
      <c r="Y19" s="364"/>
      <c r="Z19" s="364"/>
      <c r="AA19" s="364"/>
      <c r="AB19" s="364"/>
      <c r="AC19" s="363"/>
      <c r="AD19" s="363"/>
      <c r="AE19" s="363"/>
      <c r="AF19" s="363"/>
      <c r="AG19" s="365"/>
      <c r="AH19" s="365"/>
      <c r="AI19" s="365"/>
      <c r="AJ19" s="365"/>
      <c r="AK19" s="164"/>
      <c r="AL19" s="366"/>
      <c r="AM19" s="367"/>
      <c r="AN19" s="363"/>
      <c r="AO19" s="363"/>
      <c r="AP19" s="363"/>
      <c r="AQ19" s="363"/>
      <c r="AR19" s="363"/>
      <c r="AS19" s="363"/>
      <c r="AT19" s="363"/>
      <c r="AU19" s="363"/>
      <c r="AV19" s="368"/>
      <c r="AX19" s="369"/>
      <c r="AY19" s="370"/>
    </row>
    <row r="20" spans="1:51" s="54" customFormat="1" ht="41.25" customHeight="1" x14ac:dyDescent="0.25">
      <c r="A20" s="53"/>
      <c r="B20" s="53"/>
      <c r="C20" s="53"/>
      <c r="D20" s="53"/>
      <c r="F20" s="55"/>
      <c r="G20" s="55"/>
      <c r="H20" s="56"/>
      <c r="I20" s="56"/>
      <c r="J20" s="56"/>
      <c r="K20" s="56"/>
      <c r="L20" s="55"/>
      <c r="M20" s="55"/>
      <c r="N20" s="55"/>
      <c r="O20" s="55"/>
      <c r="P20" s="57"/>
      <c r="Q20" s="57"/>
      <c r="R20" s="57"/>
      <c r="S20" s="57"/>
      <c r="T20" s="362"/>
      <c r="U20" s="363"/>
      <c r="V20" s="363"/>
      <c r="W20" s="363"/>
      <c r="X20" s="363"/>
      <c r="Y20" s="364"/>
      <c r="Z20" s="364"/>
      <c r="AA20" s="364"/>
      <c r="AB20" s="364"/>
      <c r="AC20" s="363"/>
      <c r="AD20" s="363"/>
      <c r="AE20" s="363"/>
      <c r="AF20" s="363"/>
      <c r="AG20" s="365"/>
      <c r="AH20" s="365"/>
      <c r="AI20" s="365"/>
      <c r="AJ20" s="365"/>
      <c r="AK20" s="164"/>
      <c r="AL20" s="366"/>
      <c r="AM20" s="367"/>
      <c r="AN20" s="363"/>
      <c r="AO20" s="363"/>
      <c r="AP20" s="363"/>
      <c r="AQ20" s="363"/>
      <c r="AR20" s="363"/>
      <c r="AS20" s="363"/>
      <c r="AT20" s="363"/>
      <c r="AU20" s="363"/>
      <c r="AV20" s="368"/>
      <c r="AX20" s="369"/>
      <c r="AY20" s="370"/>
    </row>
    <row r="21" spans="1:51" s="54" customFormat="1" ht="41.25" customHeight="1" x14ac:dyDescent="0.25">
      <c r="A21" s="53"/>
      <c r="B21" s="53"/>
      <c r="C21" s="53"/>
      <c r="D21" s="53"/>
      <c r="F21" s="55"/>
      <c r="G21" s="55"/>
      <c r="H21" s="56"/>
      <c r="I21" s="56"/>
      <c r="J21" s="56"/>
      <c r="K21" s="56"/>
      <c r="L21" s="55"/>
      <c r="M21" s="55"/>
      <c r="N21" s="55"/>
      <c r="O21" s="55"/>
      <c r="P21" s="57"/>
      <c r="Q21" s="57"/>
      <c r="R21" s="57"/>
      <c r="S21" s="57"/>
      <c r="T21" s="362"/>
      <c r="U21" s="363"/>
      <c r="V21" s="363"/>
      <c r="W21" s="363"/>
      <c r="X21" s="363"/>
      <c r="Y21" s="364"/>
      <c r="Z21" s="364"/>
      <c r="AA21" s="364"/>
      <c r="AB21" s="364"/>
      <c r="AC21" s="363"/>
      <c r="AD21" s="363"/>
      <c r="AE21" s="363"/>
      <c r="AF21" s="363"/>
      <c r="AG21" s="365"/>
      <c r="AH21" s="365"/>
      <c r="AI21" s="365"/>
      <c r="AJ21" s="365"/>
      <c r="AK21" s="164"/>
      <c r="AL21" s="366"/>
      <c r="AM21" s="367"/>
      <c r="AN21" s="363"/>
      <c r="AO21" s="363"/>
      <c r="AP21" s="363"/>
      <c r="AQ21" s="363"/>
      <c r="AR21" s="363"/>
      <c r="AS21" s="363"/>
      <c r="AT21" s="363"/>
      <c r="AU21" s="363"/>
      <c r="AV21" s="368"/>
      <c r="AX21" s="369"/>
      <c r="AY21" s="370"/>
    </row>
    <row r="22" spans="1:51" s="54" customFormat="1" ht="54.75" customHeight="1" x14ac:dyDescent="0.25">
      <c r="A22" s="53" t="str">
        <f t="shared" si="0"/>
        <v>TP10NT2_D3+1</v>
      </c>
      <c r="B22" s="53" t="str">
        <f t="shared" si="1"/>
        <v>TP10NT2_D3+2</v>
      </c>
      <c r="C22" s="53" t="str">
        <f t="shared" si="2"/>
        <v>TP10NT2_D3+3</v>
      </c>
      <c r="D22" s="53" t="str">
        <f t="shared" si="3"/>
        <v>TP10NT2_D3+4</v>
      </c>
      <c r="E22" s="126" t="s">
        <v>3456</v>
      </c>
      <c r="F22" s="55"/>
      <c r="G22" s="55" t="s">
        <v>3707</v>
      </c>
      <c r="H22" s="56" t="s">
        <v>3698</v>
      </c>
      <c r="I22" s="56" t="s">
        <v>6386</v>
      </c>
      <c r="J22" s="56" t="s">
        <v>3708</v>
      </c>
      <c r="K22" s="56" t="s">
        <v>6387</v>
      </c>
      <c r="L22" s="55">
        <v>500</v>
      </c>
      <c r="M22" s="55">
        <v>250</v>
      </c>
      <c r="N22" s="55">
        <v>180</v>
      </c>
      <c r="O22" s="55">
        <v>120</v>
      </c>
      <c r="P22" s="57"/>
      <c r="Q22" s="57"/>
      <c r="R22" s="57"/>
      <c r="S22" s="57"/>
      <c r="T22" s="362" t="str">
        <f t="shared" si="8"/>
        <v>TP10NT2_D3</v>
      </c>
      <c r="U22" s="363"/>
      <c r="V22" s="363"/>
      <c r="W22" s="363"/>
      <c r="X22" s="363"/>
      <c r="Y22" s="364"/>
      <c r="Z22" s="364"/>
      <c r="AA22" s="364"/>
      <c r="AB22" s="364"/>
      <c r="AC22" s="363"/>
      <c r="AD22" s="363"/>
      <c r="AE22" s="363"/>
      <c r="AF22" s="363"/>
      <c r="AG22" s="365"/>
      <c r="AH22" s="365"/>
      <c r="AI22" s="365"/>
      <c r="AJ22" s="365"/>
      <c r="AK22" s="164">
        <v>10.050000000000001</v>
      </c>
      <c r="AL22" s="366"/>
      <c r="AM22" s="367" t="e">
        <f>ROUNDDOWN(AK22*#REF!/#REF!,1)</f>
        <v>#REF!</v>
      </c>
      <c r="AN22" s="363" t="e">
        <f t="shared" si="5"/>
        <v>#REF!</v>
      </c>
      <c r="AO22" s="363" t="e">
        <f t="shared" si="5"/>
        <v>#REF!</v>
      </c>
      <c r="AP22" s="363" t="e">
        <f t="shared" si="5"/>
        <v>#REF!</v>
      </c>
      <c r="AQ22" s="363" t="e">
        <f t="shared" si="5"/>
        <v>#REF!</v>
      </c>
      <c r="AR22" s="363" t="e">
        <f t="shared" si="9"/>
        <v>#REF!</v>
      </c>
      <c r="AS22" s="363" t="e">
        <f t="shared" si="9"/>
        <v>#REF!</v>
      </c>
      <c r="AT22" s="363" t="e">
        <f t="shared" si="9"/>
        <v>#REF!</v>
      </c>
      <c r="AU22" s="363" t="e">
        <f t="shared" si="9"/>
        <v>#REF!</v>
      </c>
      <c r="AV22" s="368"/>
      <c r="AW22" s="126" t="s">
        <v>3456</v>
      </c>
      <c r="AX22" s="369"/>
      <c r="AY22" s="370">
        <v>90</v>
      </c>
    </row>
    <row r="23" spans="1:51" s="54" customFormat="1" ht="41.25" customHeight="1" x14ac:dyDescent="0.25">
      <c r="A23" s="53"/>
      <c r="B23" s="53"/>
      <c r="C23" s="53"/>
      <c r="D23" s="53"/>
      <c r="F23" s="55"/>
      <c r="G23" s="55"/>
      <c r="H23" s="56"/>
      <c r="I23" s="56"/>
      <c r="J23" s="56"/>
      <c r="K23" s="56"/>
      <c r="L23" s="55"/>
      <c r="M23" s="55"/>
      <c r="N23" s="55"/>
      <c r="O23" s="55"/>
      <c r="P23" s="57"/>
      <c r="Q23" s="57"/>
      <c r="R23" s="57"/>
      <c r="S23" s="57"/>
      <c r="T23" s="362"/>
      <c r="U23" s="363"/>
      <c r="V23" s="363"/>
      <c r="W23" s="363"/>
      <c r="X23" s="363"/>
      <c r="Y23" s="364"/>
      <c r="Z23" s="364"/>
      <c r="AA23" s="364"/>
      <c r="AB23" s="364"/>
      <c r="AC23" s="363"/>
      <c r="AD23" s="363"/>
      <c r="AE23" s="363"/>
      <c r="AF23" s="363"/>
      <c r="AG23" s="365"/>
      <c r="AH23" s="365"/>
      <c r="AI23" s="365"/>
      <c r="AJ23" s="365"/>
      <c r="AK23" s="164"/>
      <c r="AL23" s="366"/>
      <c r="AM23" s="367"/>
      <c r="AN23" s="363"/>
      <c r="AO23" s="363"/>
      <c r="AP23" s="363"/>
      <c r="AQ23" s="363"/>
      <c r="AR23" s="363"/>
      <c r="AS23" s="363"/>
      <c r="AT23" s="363"/>
      <c r="AU23" s="363"/>
      <c r="AV23" s="368"/>
      <c r="AX23" s="369"/>
      <c r="AY23" s="370"/>
    </row>
    <row r="24" spans="1:51" s="54" customFormat="1" ht="41.25" customHeight="1" x14ac:dyDescent="0.25">
      <c r="A24" s="53"/>
      <c r="B24" s="53"/>
      <c r="C24" s="53"/>
      <c r="D24" s="53"/>
      <c r="F24" s="55"/>
      <c r="G24" s="55"/>
      <c r="H24" s="56"/>
      <c r="I24" s="56"/>
      <c r="J24" s="56"/>
      <c r="K24" s="56"/>
      <c r="L24" s="55"/>
      <c r="M24" s="55"/>
      <c r="N24" s="55"/>
      <c r="O24" s="55"/>
      <c r="P24" s="57"/>
      <c r="Q24" s="57"/>
      <c r="R24" s="57"/>
      <c r="S24" s="57"/>
      <c r="T24" s="362"/>
      <c r="U24" s="363"/>
      <c r="V24" s="363"/>
      <c r="W24" s="363"/>
      <c r="X24" s="363"/>
      <c r="Y24" s="364"/>
      <c r="Z24" s="364"/>
      <c r="AA24" s="364"/>
      <c r="AB24" s="364"/>
      <c r="AC24" s="363"/>
      <c r="AD24" s="363"/>
      <c r="AE24" s="363"/>
      <c r="AF24" s="363"/>
      <c r="AG24" s="365"/>
      <c r="AH24" s="365"/>
      <c r="AI24" s="365"/>
      <c r="AJ24" s="365"/>
      <c r="AK24" s="164"/>
      <c r="AL24" s="366"/>
      <c r="AM24" s="367"/>
      <c r="AN24" s="363"/>
      <c r="AO24" s="363"/>
      <c r="AP24" s="363"/>
      <c r="AQ24" s="363"/>
      <c r="AR24" s="363"/>
      <c r="AS24" s="363"/>
      <c r="AT24" s="363"/>
      <c r="AU24" s="363"/>
      <c r="AV24" s="368"/>
      <c r="AX24" s="369"/>
      <c r="AY24" s="370"/>
    </row>
    <row r="25" spans="1:51" s="54" customFormat="1" ht="41.25" customHeight="1" x14ac:dyDescent="0.25">
      <c r="A25" s="53"/>
      <c r="B25" s="53"/>
      <c r="C25" s="53"/>
      <c r="D25" s="53"/>
      <c r="F25" s="55"/>
      <c r="G25" s="55"/>
      <c r="H25" s="56"/>
      <c r="I25" s="56"/>
      <c r="J25" s="56"/>
      <c r="K25" s="56"/>
      <c r="L25" s="55"/>
      <c r="M25" s="55"/>
      <c r="N25" s="55"/>
      <c r="O25" s="55"/>
      <c r="P25" s="57"/>
      <c r="Q25" s="57"/>
      <c r="R25" s="57"/>
      <c r="S25" s="57"/>
      <c r="T25" s="362"/>
      <c r="U25" s="363"/>
      <c r="V25" s="363"/>
      <c r="W25" s="363"/>
      <c r="X25" s="363"/>
      <c r="Y25" s="364"/>
      <c r="Z25" s="364"/>
      <c r="AA25" s="364"/>
      <c r="AB25" s="364"/>
      <c r="AC25" s="363"/>
      <c r="AD25" s="363"/>
      <c r="AE25" s="363"/>
      <c r="AF25" s="363"/>
      <c r="AG25" s="365"/>
      <c r="AH25" s="365"/>
      <c r="AI25" s="365"/>
      <c r="AJ25" s="365"/>
      <c r="AK25" s="164"/>
      <c r="AL25" s="366"/>
      <c r="AM25" s="367"/>
      <c r="AN25" s="363"/>
      <c r="AO25" s="363"/>
      <c r="AP25" s="363"/>
      <c r="AQ25" s="363"/>
      <c r="AR25" s="363"/>
      <c r="AS25" s="363"/>
      <c r="AT25" s="363"/>
      <c r="AU25" s="363"/>
      <c r="AV25" s="368"/>
      <c r="AX25" s="369"/>
      <c r="AY25" s="370"/>
    </row>
    <row r="26" spans="1:51" s="54" customFormat="1" ht="41.25" customHeight="1" x14ac:dyDescent="0.25">
      <c r="A26" s="53"/>
      <c r="B26" s="53"/>
      <c r="C26" s="53"/>
      <c r="D26" s="53"/>
      <c r="G26" s="55"/>
      <c r="H26" s="56"/>
      <c r="I26" s="56"/>
      <c r="J26" s="56"/>
      <c r="K26" s="56"/>
      <c r="L26" s="55"/>
      <c r="M26" s="55"/>
      <c r="N26" s="55"/>
      <c r="O26" s="55"/>
      <c r="P26" s="57"/>
      <c r="Q26" s="57"/>
      <c r="R26" s="57"/>
      <c r="S26" s="57"/>
      <c r="T26" s="362"/>
      <c r="U26" s="363"/>
      <c r="V26" s="363"/>
      <c r="W26" s="363"/>
      <c r="X26" s="363"/>
      <c r="Y26" s="364"/>
      <c r="Z26" s="364"/>
      <c r="AA26" s="364"/>
      <c r="AB26" s="364"/>
      <c r="AC26" s="363"/>
      <c r="AD26" s="363"/>
      <c r="AE26" s="363"/>
      <c r="AF26" s="363"/>
      <c r="AG26" s="365"/>
      <c r="AH26" s="365"/>
      <c r="AI26" s="365"/>
      <c r="AJ26" s="365"/>
      <c r="AK26" s="164"/>
      <c r="AL26" s="366"/>
      <c r="AM26" s="367"/>
      <c r="AN26" s="363"/>
      <c r="AO26" s="363"/>
      <c r="AP26" s="363"/>
      <c r="AQ26" s="363"/>
      <c r="AR26" s="363"/>
      <c r="AS26" s="363"/>
      <c r="AT26" s="363"/>
      <c r="AU26" s="363"/>
      <c r="AV26" s="368"/>
      <c r="AX26" s="369"/>
      <c r="AY26" s="370"/>
    </row>
    <row r="27" spans="1:51" s="54" customFormat="1" ht="41.25" customHeight="1" x14ac:dyDescent="0.25">
      <c r="A27" s="53"/>
      <c r="B27" s="53"/>
      <c r="C27" s="53"/>
      <c r="D27" s="53"/>
      <c r="F27" s="55"/>
      <c r="G27" s="55"/>
      <c r="H27" s="56"/>
      <c r="I27" s="56"/>
      <c r="J27" s="56"/>
      <c r="K27" s="56"/>
      <c r="L27" s="55"/>
      <c r="M27" s="55"/>
      <c r="N27" s="55"/>
      <c r="O27" s="55"/>
      <c r="P27" s="57"/>
      <c r="Q27" s="57"/>
      <c r="R27" s="57"/>
      <c r="S27" s="57"/>
      <c r="T27" s="362"/>
      <c r="U27" s="363"/>
      <c r="V27" s="363"/>
      <c r="W27" s="363"/>
      <c r="X27" s="363"/>
      <c r="Y27" s="364"/>
      <c r="Z27" s="364"/>
      <c r="AA27" s="364"/>
      <c r="AB27" s="364"/>
      <c r="AC27" s="363"/>
      <c r="AD27" s="363"/>
      <c r="AE27" s="363"/>
      <c r="AF27" s="363"/>
      <c r="AG27" s="365"/>
      <c r="AH27" s="365"/>
      <c r="AI27" s="365"/>
      <c r="AJ27" s="365"/>
      <c r="AK27" s="164"/>
      <c r="AL27" s="366"/>
      <c r="AM27" s="367"/>
      <c r="AN27" s="363"/>
      <c r="AO27" s="363"/>
      <c r="AP27" s="363"/>
      <c r="AQ27" s="363"/>
      <c r="AR27" s="363"/>
      <c r="AS27" s="363"/>
      <c r="AT27" s="363"/>
      <c r="AU27" s="363"/>
      <c r="AV27" s="368"/>
      <c r="AX27" s="369"/>
      <c r="AY27" s="370"/>
    </row>
    <row r="28" spans="1:51" s="54" customFormat="1" ht="41.25" customHeight="1" x14ac:dyDescent="0.25">
      <c r="A28" s="53"/>
      <c r="B28" s="53"/>
      <c r="C28" s="53"/>
      <c r="D28" s="53"/>
      <c r="F28" s="55"/>
      <c r="G28" s="55"/>
      <c r="H28" s="56"/>
      <c r="I28" s="56"/>
      <c r="J28" s="56"/>
      <c r="K28" s="56"/>
      <c r="L28" s="55"/>
      <c r="M28" s="55"/>
      <c r="N28" s="55"/>
      <c r="O28" s="55"/>
      <c r="P28" s="57"/>
      <c r="Q28" s="57"/>
      <c r="R28" s="57"/>
      <c r="S28" s="57"/>
      <c r="T28" s="362"/>
      <c r="U28" s="363"/>
      <c r="V28" s="363"/>
      <c r="W28" s="363"/>
      <c r="X28" s="363"/>
      <c r="Y28" s="364"/>
      <c r="Z28" s="364"/>
      <c r="AA28" s="364"/>
      <c r="AB28" s="364"/>
      <c r="AC28" s="363"/>
      <c r="AD28" s="363"/>
      <c r="AE28" s="363"/>
      <c r="AF28" s="363"/>
      <c r="AG28" s="365"/>
      <c r="AH28" s="365"/>
      <c r="AI28" s="365"/>
      <c r="AJ28" s="365"/>
      <c r="AK28" s="164"/>
      <c r="AL28" s="366"/>
      <c r="AM28" s="367"/>
      <c r="AN28" s="363"/>
      <c r="AO28" s="363"/>
      <c r="AP28" s="363"/>
      <c r="AQ28" s="363"/>
      <c r="AR28" s="363"/>
      <c r="AS28" s="363"/>
      <c r="AT28" s="363"/>
      <c r="AU28" s="363"/>
      <c r="AV28" s="368"/>
      <c r="AX28" s="369"/>
      <c r="AY28" s="370"/>
    </row>
    <row r="29" spans="1:51" s="54" customFormat="1" ht="78.75" x14ac:dyDescent="0.25">
      <c r="A29" s="53" t="str">
        <f t="shared" si="0"/>
        <v>TP10NT2_D4+1</v>
      </c>
      <c r="B29" s="53" t="str">
        <f t="shared" si="1"/>
        <v>TP10NT2_D4+2</v>
      </c>
      <c r="C29" s="53" t="str">
        <f t="shared" si="2"/>
        <v>TP10NT2_D4+3</v>
      </c>
      <c r="D29" s="53" t="str">
        <f t="shared" si="3"/>
        <v>TP10NT2_D4+4</v>
      </c>
      <c r="E29" s="126" t="s">
        <v>3456</v>
      </c>
      <c r="F29" s="55"/>
      <c r="G29" s="55" t="s">
        <v>3711</v>
      </c>
      <c r="H29" s="56" t="s">
        <v>3698</v>
      </c>
      <c r="I29" s="56" t="s">
        <v>6387</v>
      </c>
      <c r="J29" s="56" t="s">
        <v>3712</v>
      </c>
      <c r="K29" s="56" t="s">
        <v>6388</v>
      </c>
      <c r="L29" s="55">
        <v>360</v>
      </c>
      <c r="M29" s="55">
        <v>180</v>
      </c>
      <c r="N29" s="55">
        <v>90</v>
      </c>
      <c r="O29" s="55">
        <v>70</v>
      </c>
      <c r="P29" s="57"/>
      <c r="Q29" s="57"/>
      <c r="R29" s="57"/>
      <c r="S29" s="57"/>
      <c r="T29" s="362" t="str">
        <f t="shared" si="8"/>
        <v>TP10NT2_D4</v>
      </c>
      <c r="U29" s="363"/>
      <c r="V29" s="363"/>
      <c r="W29" s="363"/>
      <c r="X29" s="363"/>
      <c r="Y29" s="364"/>
      <c r="Z29" s="364"/>
      <c r="AA29" s="364"/>
      <c r="AB29" s="364"/>
      <c r="AC29" s="363"/>
      <c r="AD29" s="363"/>
      <c r="AE29" s="363"/>
      <c r="AF29" s="363"/>
      <c r="AG29" s="365"/>
      <c r="AH29" s="365"/>
      <c r="AI29" s="365"/>
      <c r="AJ29" s="365"/>
      <c r="AK29" s="164">
        <v>11.25</v>
      </c>
      <c r="AL29" s="366"/>
      <c r="AM29" s="367" t="e">
        <f>ROUNDDOWN(AK29*#REF!/#REF!,1)</f>
        <v>#REF!</v>
      </c>
      <c r="AN29" s="363" t="e">
        <f t="shared" si="5"/>
        <v>#REF!</v>
      </c>
      <c r="AO29" s="363" t="e">
        <f t="shared" si="5"/>
        <v>#REF!</v>
      </c>
      <c r="AP29" s="363" t="e">
        <f t="shared" si="5"/>
        <v>#REF!</v>
      </c>
      <c r="AQ29" s="363" t="e">
        <f t="shared" si="5"/>
        <v>#REF!</v>
      </c>
      <c r="AR29" s="363" t="e">
        <f t="shared" si="9"/>
        <v>#REF!</v>
      </c>
      <c r="AS29" s="363" t="e">
        <f t="shared" si="9"/>
        <v>#REF!</v>
      </c>
      <c r="AT29" s="363" t="e">
        <f t="shared" si="9"/>
        <v>#REF!</v>
      </c>
      <c r="AU29" s="363" t="e">
        <f t="shared" si="9"/>
        <v>#REF!</v>
      </c>
      <c r="AV29" s="368"/>
      <c r="AW29" s="126" t="s">
        <v>3456</v>
      </c>
      <c r="AX29" s="369"/>
      <c r="AY29" s="370">
        <v>90</v>
      </c>
    </row>
    <row r="30" spans="1:51" s="32" customFormat="1" ht="15.75" x14ac:dyDescent="0.25">
      <c r="A30" s="53"/>
      <c r="B30" s="53"/>
      <c r="C30" s="53"/>
      <c r="D30" s="53"/>
      <c r="E30" s="89"/>
      <c r="F30" s="41"/>
      <c r="G30" s="56"/>
      <c r="H30" s="56"/>
      <c r="I30" s="56"/>
      <c r="J30" s="56"/>
      <c r="K30" s="56"/>
      <c r="L30" s="91"/>
      <c r="M30" s="90"/>
      <c r="N30" s="90"/>
      <c r="O30" s="90"/>
      <c r="P30" s="57"/>
      <c r="Q30" s="57"/>
      <c r="R30" s="57"/>
      <c r="S30" s="57"/>
      <c r="T30" s="58"/>
      <c r="U30" s="59"/>
      <c r="V30" s="59"/>
      <c r="W30" s="59"/>
      <c r="X30" s="59"/>
      <c r="Y30" s="60"/>
      <c r="Z30" s="60"/>
      <c r="AA30" s="60"/>
      <c r="AB30" s="60"/>
      <c r="AC30" s="59"/>
      <c r="AD30" s="59"/>
      <c r="AE30" s="59"/>
      <c r="AF30" s="59"/>
      <c r="AG30" s="61"/>
      <c r="AH30" s="61"/>
      <c r="AI30" s="61"/>
      <c r="AJ30" s="61"/>
      <c r="AK30" s="62"/>
      <c r="AL30" s="62"/>
      <c r="AM30" s="63"/>
      <c r="AN30" s="59"/>
      <c r="AO30" s="59"/>
      <c r="AP30" s="59"/>
      <c r="AQ30" s="59"/>
      <c r="AR30" s="59"/>
      <c r="AS30" s="59"/>
      <c r="AT30" s="59"/>
      <c r="AU30" s="59"/>
      <c r="AV30" s="64"/>
      <c r="AW30" s="89"/>
      <c r="AX30" s="65"/>
      <c r="AY30" s="66"/>
    </row>
    <row r="31" spans="1:51" s="32" customFormat="1" ht="15.75" x14ac:dyDescent="0.25">
      <c r="A31" s="53"/>
      <c r="B31" s="53"/>
      <c r="C31" s="53"/>
      <c r="D31" s="53"/>
      <c r="E31" s="89"/>
      <c r="F31" s="41"/>
      <c r="G31" s="56"/>
      <c r="H31" s="56"/>
      <c r="I31" s="56"/>
      <c r="J31" s="56"/>
      <c r="K31" s="56"/>
      <c r="L31" s="91"/>
      <c r="M31" s="90"/>
      <c r="N31" s="90"/>
      <c r="O31" s="90"/>
      <c r="P31" s="57"/>
      <c r="Q31" s="57"/>
      <c r="R31" s="57"/>
      <c r="S31" s="57"/>
      <c r="T31" s="58"/>
      <c r="U31" s="59"/>
      <c r="V31" s="59"/>
      <c r="W31" s="59"/>
      <c r="X31" s="59"/>
      <c r="Y31" s="60"/>
      <c r="Z31" s="60"/>
      <c r="AA31" s="60"/>
      <c r="AB31" s="60"/>
      <c r="AC31" s="59"/>
      <c r="AD31" s="59"/>
      <c r="AE31" s="59"/>
      <c r="AF31" s="59"/>
      <c r="AG31" s="61"/>
      <c r="AH31" s="61"/>
      <c r="AI31" s="61"/>
      <c r="AJ31" s="61"/>
      <c r="AK31" s="62"/>
      <c r="AL31" s="62"/>
      <c r="AM31" s="63"/>
      <c r="AN31" s="59"/>
      <c r="AO31" s="59"/>
      <c r="AP31" s="59"/>
      <c r="AQ31" s="59"/>
      <c r="AR31" s="59"/>
      <c r="AS31" s="59"/>
      <c r="AT31" s="59"/>
      <c r="AU31" s="59"/>
      <c r="AV31" s="64"/>
      <c r="AW31" s="89"/>
      <c r="AX31" s="65"/>
      <c r="AY31" s="66"/>
    </row>
    <row r="32" spans="1:51" s="32" customFormat="1" ht="15.75" x14ac:dyDescent="0.25">
      <c r="A32" s="53"/>
      <c r="B32" s="53"/>
      <c r="C32" s="53"/>
      <c r="D32" s="53"/>
      <c r="E32" s="89"/>
      <c r="F32" s="41"/>
      <c r="G32" s="56"/>
      <c r="H32" s="56"/>
      <c r="I32" s="56"/>
      <c r="J32" s="56"/>
      <c r="K32" s="56"/>
      <c r="L32" s="91"/>
      <c r="M32" s="90"/>
      <c r="N32" s="90"/>
      <c r="O32" s="90"/>
      <c r="P32" s="57"/>
      <c r="Q32" s="57"/>
      <c r="R32" s="57"/>
      <c r="S32" s="57"/>
      <c r="T32" s="58"/>
      <c r="U32" s="59"/>
      <c r="V32" s="59"/>
      <c r="W32" s="59"/>
      <c r="X32" s="59"/>
      <c r="Y32" s="60"/>
      <c r="Z32" s="60"/>
      <c r="AA32" s="60"/>
      <c r="AB32" s="60"/>
      <c r="AC32" s="59"/>
      <c r="AD32" s="59"/>
      <c r="AE32" s="59"/>
      <c r="AF32" s="59"/>
      <c r="AG32" s="61"/>
      <c r="AH32" s="61"/>
      <c r="AI32" s="61"/>
      <c r="AJ32" s="61"/>
      <c r="AK32" s="62"/>
      <c r="AL32" s="62"/>
      <c r="AM32" s="63"/>
      <c r="AN32" s="59"/>
      <c r="AO32" s="59"/>
      <c r="AP32" s="59"/>
      <c r="AQ32" s="59"/>
      <c r="AR32" s="59"/>
      <c r="AS32" s="59"/>
      <c r="AT32" s="59"/>
      <c r="AU32" s="59"/>
      <c r="AV32" s="64"/>
      <c r="AW32" s="89"/>
      <c r="AX32" s="65"/>
      <c r="AY32" s="66"/>
    </row>
    <row r="33" spans="1:57" s="32" customFormat="1" ht="15.75" x14ac:dyDescent="0.25">
      <c r="A33" s="53"/>
      <c r="B33" s="53"/>
      <c r="C33" s="53"/>
      <c r="D33" s="53"/>
      <c r="E33" s="89"/>
      <c r="F33" s="41"/>
      <c r="G33" s="56"/>
      <c r="H33" s="56"/>
      <c r="I33" s="56"/>
      <c r="J33" s="56"/>
      <c r="K33" s="56"/>
      <c r="L33" s="91"/>
      <c r="M33" s="90"/>
      <c r="N33" s="90"/>
      <c r="O33" s="90"/>
      <c r="P33" s="57"/>
      <c r="Q33" s="57"/>
      <c r="R33" s="57"/>
      <c r="S33" s="57"/>
      <c r="T33" s="58"/>
      <c r="U33" s="59"/>
      <c r="V33" s="59"/>
      <c r="W33" s="59"/>
      <c r="X33" s="59"/>
      <c r="Y33" s="60"/>
      <c r="Z33" s="60"/>
      <c r="AA33" s="60"/>
      <c r="AB33" s="60"/>
      <c r="AC33" s="59"/>
      <c r="AD33" s="59"/>
      <c r="AE33" s="59"/>
      <c r="AF33" s="59"/>
      <c r="AG33" s="61"/>
      <c r="AH33" s="61"/>
      <c r="AI33" s="61"/>
      <c r="AJ33" s="61"/>
      <c r="AK33" s="62"/>
      <c r="AL33" s="62"/>
      <c r="AM33" s="63"/>
      <c r="AN33" s="59"/>
      <c r="AO33" s="59"/>
      <c r="AP33" s="59"/>
      <c r="AQ33" s="59"/>
      <c r="AR33" s="59"/>
      <c r="AS33" s="59"/>
      <c r="AT33" s="59"/>
      <c r="AU33" s="59"/>
      <c r="AV33" s="64"/>
      <c r="AW33" s="89"/>
      <c r="AX33" s="65"/>
      <c r="AY33" s="66"/>
    </row>
    <row r="34" spans="1:57" s="32" customFormat="1" ht="15.75" x14ac:dyDescent="0.25">
      <c r="A34" s="53"/>
      <c r="B34" s="53"/>
      <c r="C34" s="53"/>
      <c r="D34" s="53"/>
      <c r="E34" s="89"/>
      <c r="F34" s="41"/>
      <c r="G34" s="56"/>
      <c r="H34" s="56"/>
      <c r="I34" s="56"/>
      <c r="J34" s="56"/>
      <c r="K34" s="56"/>
      <c r="L34" s="91"/>
      <c r="M34" s="90"/>
      <c r="N34" s="90"/>
      <c r="O34" s="90"/>
      <c r="P34" s="57"/>
      <c r="Q34" s="57"/>
      <c r="R34" s="57"/>
      <c r="S34" s="57"/>
      <c r="T34" s="58"/>
      <c r="U34" s="59"/>
      <c r="V34" s="59"/>
      <c r="W34" s="59"/>
      <c r="X34" s="59"/>
      <c r="Y34" s="60"/>
      <c r="Z34" s="60"/>
      <c r="AA34" s="60"/>
      <c r="AB34" s="60"/>
      <c r="AC34" s="59"/>
      <c r="AD34" s="59"/>
      <c r="AE34" s="59"/>
      <c r="AF34" s="59"/>
      <c r="AG34" s="61"/>
      <c r="AH34" s="61"/>
      <c r="AI34" s="61"/>
      <c r="AJ34" s="61"/>
      <c r="AK34" s="62"/>
      <c r="AL34" s="62"/>
      <c r="AM34" s="63"/>
      <c r="AN34" s="59"/>
      <c r="AO34" s="59"/>
      <c r="AP34" s="59"/>
      <c r="AQ34" s="59"/>
      <c r="AR34" s="59"/>
      <c r="AS34" s="59"/>
      <c r="AT34" s="59"/>
      <c r="AU34" s="59"/>
      <c r="AV34" s="64"/>
      <c r="AW34" s="89"/>
      <c r="AX34" s="65"/>
      <c r="AY34" s="66"/>
    </row>
    <row r="35" spans="1:57" s="32" customFormat="1" ht="15.75" x14ac:dyDescent="0.25">
      <c r="A35" s="53"/>
      <c r="B35" s="53"/>
      <c r="C35" s="53"/>
      <c r="D35" s="53"/>
      <c r="E35" s="89"/>
      <c r="F35" s="41"/>
      <c r="G35" s="56"/>
      <c r="H35" s="56"/>
      <c r="I35" s="56"/>
      <c r="J35" s="56"/>
      <c r="K35" s="56"/>
      <c r="L35" s="91"/>
      <c r="M35" s="90"/>
      <c r="N35" s="90"/>
      <c r="O35" s="90"/>
      <c r="P35" s="57"/>
      <c r="Q35" s="57"/>
      <c r="R35" s="57"/>
      <c r="S35" s="57"/>
      <c r="T35" s="58"/>
      <c r="U35" s="59"/>
      <c r="V35" s="59"/>
      <c r="W35" s="59"/>
      <c r="X35" s="59"/>
      <c r="Y35" s="60"/>
      <c r="Z35" s="60"/>
      <c r="AA35" s="60"/>
      <c r="AB35" s="60"/>
      <c r="AC35" s="59"/>
      <c r="AD35" s="59"/>
      <c r="AE35" s="59"/>
      <c r="AF35" s="59"/>
      <c r="AG35" s="61"/>
      <c r="AH35" s="61"/>
      <c r="AI35" s="61"/>
      <c r="AJ35" s="61"/>
      <c r="AK35" s="62"/>
      <c r="AL35" s="62"/>
      <c r="AM35" s="63"/>
      <c r="AN35" s="59"/>
      <c r="AO35" s="59"/>
      <c r="AP35" s="59"/>
      <c r="AQ35" s="59"/>
      <c r="AR35" s="59"/>
      <c r="AS35" s="59"/>
      <c r="AT35" s="59"/>
      <c r="AU35" s="59"/>
      <c r="AV35" s="64"/>
      <c r="AW35" s="89"/>
      <c r="AX35" s="65"/>
      <c r="AY35" s="66"/>
    </row>
    <row r="36" spans="1:57" s="104" customFormat="1" ht="35.1" customHeight="1" x14ac:dyDescent="0.25">
      <c r="A36" s="83"/>
      <c r="B36" s="83"/>
      <c r="C36" s="83"/>
      <c r="D36" s="83"/>
      <c r="E36" s="32"/>
      <c r="F36" s="111"/>
      <c r="G36" s="112"/>
      <c r="H36" s="30"/>
      <c r="I36" s="113"/>
      <c r="J36" s="114"/>
      <c r="K36" s="113"/>
      <c r="L36" s="115"/>
      <c r="M36" s="115"/>
      <c r="N36" s="116"/>
      <c r="O36" s="116"/>
      <c r="P36" s="115"/>
      <c r="Q36" s="115"/>
      <c r="R36" s="115"/>
      <c r="S36" s="115"/>
      <c r="T36" s="106"/>
      <c r="U36" s="106"/>
      <c r="V36" s="106"/>
      <c r="W36" s="106"/>
      <c r="X36" s="117"/>
      <c r="Y36" s="117"/>
      <c r="Z36" s="117"/>
      <c r="AA36" s="117"/>
      <c r="AB36" s="106"/>
      <c r="AC36" s="106"/>
      <c r="AD36" s="106"/>
      <c r="AE36" s="106"/>
      <c r="AF36" s="117"/>
      <c r="AG36" s="117"/>
      <c r="AH36" s="117"/>
      <c r="AI36" s="117"/>
      <c r="AJ36" s="118"/>
      <c r="AK36" s="119"/>
      <c r="AL36" s="119"/>
      <c r="AM36" s="120"/>
      <c r="AN36" s="120"/>
      <c r="AO36" s="120"/>
      <c r="AP36" s="120"/>
      <c r="AQ36" s="121"/>
      <c r="AR36" s="121"/>
      <c r="AS36" s="121"/>
      <c r="AT36" s="121"/>
      <c r="AU36" s="122"/>
      <c r="AV36" s="117"/>
      <c r="AW36" s="105"/>
      <c r="AX36" s="105"/>
      <c r="AY36" s="105"/>
      <c r="AZ36" s="105"/>
      <c r="BA36" s="106"/>
      <c r="BB36" s="106"/>
      <c r="BC36" s="106"/>
      <c r="BD36" s="106"/>
      <c r="BE36" s="103"/>
    </row>
    <row r="37" spans="1:57" s="104" customFormat="1" ht="35.1" customHeight="1" x14ac:dyDescent="0.25">
      <c r="A37" s="83"/>
      <c r="B37" s="83"/>
      <c r="C37" s="83"/>
      <c r="D37" s="83"/>
      <c r="E37" s="32"/>
      <c r="F37" s="111"/>
      <c r="G37" s="112"/>
      <c r="H37" s="30"/>
      <c r="I37" s="113"/>
      <c r="J37" s="114"/>
      <c r="K37" s="113"/>
      <c r="L37" s="115"/>
      <c r="M37" s="115"/>
      <c r="N37" s="116"/>
      <c r="O37" s="116"/>
      <c r="P37" s="115"/>
      <c r="Q37" s="115"/>
      <c r="R37" s="115"/>
      <c r="S37" s="115"/>
      <c r="T37" s="106"/>
      <c r="U37" s="106"/>
      <c r="V37" s="106"/>
      <c r="W37" s="106"/>
      <c r="X37" s="117"/>
      <c r="Y37" s="117"/>
      <c r="Z37" s="117"/>
      <c r="AA37" s="117"/>
      <c r="AB37" s="106"/>
      <c r="AC37" s="106"/>
      <c r="AD37" s="106"/>
      <c r="AE37" s="106"/>
      <c r="AF37" s="117"/>
      <c r="AG37" s="117"/>
      <c r="AH37" s="117"/>
      <c r="AI37" s="117"/>
      <c r="AJ37" s="118"/>
      <c r="AK37" s="119"/>
      <c r="AL37" s="119"/>
      <c r="AM37" s="120"/>
      <c r="AN37" s="120"/>
      <c r="AO37" s="120"/>
      <c r="AP37" s="120"/>
      <c r="AQ37" s="121"/>
      <c r="AR37" s="121"/>
      <c r="AS37" s="121"/>
      <c r="AT37" s="121"/>
      <c r="AU37" s="122"/>
      <c r="AV37" s="117"/>
      <c r="AW37" s="105"/>
      <c r="AX37" s="105"/>
      <c r="AY37" s="105"/>
      <c r="AZ37" s="105"/>
      <c r="BA37" s="106"/>
      <c r="BB37" s="106"/>
      <c r="BC37" s="106"/>
      <c r="BD37" s="106"/>
      <c r="BE37" s="103"/>
    </row>
    <row r="38" spans="1:57" s="104" customFormat="1" ht="35.1" customHeight="1" x14ac:dyDescent="0.25">
      <c r="A38" s="83"/>
      <c r="B38" s="83"/>
      <c r="C38" s="83"/>
      <c r="D38" s="83"/>
      <c r="E38" s="32"/>
      <c r="F38" s="111"/>
      <c r="G38" s="112"/>
      <c r="H38" s="30"/>
      <c r="I38" s="113"/>
      <c r="J38" s="114"/>
      <c r="K38" s="113"/>
      <c r="L38" s="115"/>
      <c r="M38" s="115"/>
      <c r="N38" s="116"/>
      <c r="O38" s="116"/>
      <c r="P38" s="115"/>
      <c r="Q38" s="115"/>
      <c r="R38" s="115"/>
      <c r="S38" s="115"/>
      <c r="T38" s="106"/>
      <c r="U38" s="106"/>
      <c r="V38" s="106"/>
      <c r="W38" s="106"/>
      <c r="X38" s="117"/>
      <c r="Y38" s="117"/>
      <c r="Z38" s="117"/>
      <c r="AA38" s="117"/>
      <c r="AB38" s="106"/>
      <c r="AC38" s="106"/>
      <c r="AD38" s="106"/>
      <c r="AE38" s="106"/>
      <c r="AF38" s="117"/>
      <c r="AG38" s="117"/>
      <c r="AH38" s="117"/>
      <c r="AI38" s="117"/>
      <c r="AJ38" s="118"/>
      <c r="AK38" s="119"/>
      <c r="AL38" s="119"/>
      <c r="AM38" s="120"/>
      <c r="AN38" s="120"/>
      <c r="AO38" s="120"/>
      <c r="AP38" s="120"/>
      <c r="AQ38" s="121"/>
      <c r="AR38" s="121"/>
      <c r="AS38" s="121"/>
      <c r="AT38" s="121"/>
      <c r="AU38" s="122"/>
      <c r="AV38" s="117"/>
      <c r="AW38" s="105"/>
      <c r="AX38" s="105"/>
      <c r="AY38" s="105"/>
      <c r="AZ38" s="105"/>
      <c r="BA38" s="106"/>
      <c r="BB38" s="106"/>
      <c r="BC38" s="106"/>
      <c r="BD38" s="106"/>
      <c r="BE38" s="103"/>
    </row>
    <row r="39" spans="1:57" s="104" customFormat="1" ht="35.1" customHeight="1" x14ac:dyDescent="0.25">
      <c r="A39" s="83"/>
      <c r="B39" s="83"/>
      <c r="C39" s="83"/>
      <c r="D39" s="83"/>
      <c r="E39" s="32"/>
      <c r="F39" s="111"/>
      <c r="G39" s="112"/>
      <c r="H39" s="30"/>
      <c r="I39" s="113"/>
      <c r="J39" s="114"/>
      <c r="K39" s="113"/>
      <c r="L39" s="115"/>
      <c r="M39" s="115"/>
      <c r="N39" s="116"/>
      <c r="O39" s="116"/>
      <c r="P39" s="115"/>
      <c r="Q39" s="115"/>
      <c r="R39" s="115"/>
      <c r="S39" s="115"/>
      <c r="T39" s="106"/>
      <c r="U39" s="106"/>
      <c r="V39" s="106"/>
      <c r="W39" s="106"/>
      <c r="X39" s="117"/>
      <c r="Y39" s="117"/>
      <c r="Z39" s="117"/>
      <c r="AA39" s="117"/>
      <c r="AB39" s="106"/>
      <c r="AC39" s="106"/>
      <c r="AD39" s="106"/>
      <c r="AE39" s="106"/>
      <c r="AF39" s="117"/>
      <c r="AG39" s="117"/>
      <c r="AH39" s="117"/>
      <c r="AI39" s="117"/>
      <c r="AJ39" s="118"/>
      <c r="AK39" s="119"/>
      <c r="AL39" s="119"/>
      <c r="AM39" s="120"/>
      <c r="AN39" s="120"/>
      <c r="AO39" s="120"/>
      <c r="AP39" s="120"/>
      <c r="AQ39" s="121"/>
      <c r="AR39" s="121"/>
      <c r="AS39" s="121"/>
      <c r="AT39" s="121"/>
      <c r="AU39" s="122"/>
      <c r="AV39" s="117"/>
      <c r="AW39" s="105"/>
      <c r="AX39" s="105"/>
      <c r="AY39" s="105"/>
      <c r="AZ39" s="105"/>
      <c r="BA39" s="106"/>
      <c r="BB39" s="106"/>
      <c r="BC39" s="106"/>
      <c r="BD39" s="106"/>
      <c r="BE39" s="103"/>
    </row>
    <row r="40" spans="1:57" s="104" customFormat="1" ht="35.1" customHeight="1" x14ac:dyDescent="0.25">
      <c r="A40" s="83"/>
      <c r="B40" s="83"/>
      <c r="C40" s="83"/>
      <c r="D40" s="83"/>
      <c r="E40" s="32"/>
      <c r="F40" s="111"/>
      <c r="G40" s="112"/>
      <c r="H40" s="30"/>
      <c r="I40" s="113"/>
      <c r="J40" s="114"/>
      <c r="K40" s="113"/>
      <c r="L40" s="115"/>
      <c r="M40" s="115"/>
      <c r="N40" s="116"/>
      <c r="O40" s="116"/>
      <c r="P40" s="115"/>
      <c r="Q40" s="115"/>
      <c r="R40" s="115"/>
      <c r="S40" s="115"/>
      <c r="T40" s="106"/>
      <c r="U40" s="106"/>
      <c r="V40" s="106"/>
      <c r="W40" s="106"/>
      <c r="X40" s="117"/>
      <c r="Y40" s="117"/>
      <c r="Z40" s="117"/>
      <c r="AA40" s="117"/>
      <c r="AB40" s="106"/>
      <c r="AC40" s="106"/>
      <c r="AD40" s="106"/>
      <c r="AE40" s="106"/>
      <c r="AF40" s="117"/>
      <c r="AG40" s="117"/>
      <c r="AH40" s="117"/>
      <c r="AI40" s="117"/>
      <c r="AJ40" s="118"/>
      <c r="AK40" s="119"/>
      <c r="AL40" s="119"/>
      <c r="AM40" s="120"/>
      <c r="AN40" s="120"/>
      <c r="AO40" s="120"/>
      <c r="AP40" s="120"/>
      <c r="AQ40" s="121"/>
      <c r="AR40" s="121"/>
      <c r="AS40" s="121"/>
      <c r="AT40" s="121"/>
      <c r="AU40" s="122"/>
      <c r="AV40" s="117"/>
      <c r="AW40" s="105"/>
      <c r="AX40" s="105"/>
      <c r="AY40" s="105"/>
      <c r="AZ40" s="105"/>
      <c r="BA40" s="106"/>
      <c r="BB40" s="106"/>
      <c r="BC40" s="106"/>
      <c r="BD40" s="106"/>
      <c r="BE40" s="103"/>
    </row>
    <row r="41" spans="1:57" s="104" customFormat="1" ht="35.1" customHeight="1" x14ac:dyDescent="0.25">
      <c r="A41" s="83"/>
      <c r="B41" s="83"/>
      <c r="C41" s="83"/>
      <c r="D41" s="83"/>
      <c r="E41" s="32"/>
      <c r="F41" s="111"/>
      <c r="G41" s="112"/>
      <c r="H41" s="30"/>
      <c r="I41" s="113"/>
      <c r="J41" s="114"/>
      <c r="K41" s="113"/>
      <c r="L41" s="115"/>
      <c r="M41" s="115"/>
      <c r="N41" s="116"/>
      <c r="O41" s="116"/>
      <c r="P41" s="115"/>
      <c r="Q41" s="115"/>
      <c r="R41" s="115"/>
      <c r="S41" s="115"/>
      <c r="T41" s="106"/>
      <c r="U41" s="106"/>
      <c r="V41" s="106"/>
      <c r="W41" s="106"/>
      <c r="X41" s="117"/>
      <c r="Y41" s="117"/>
      <c r="Z41" s="117"/>
      <c r="AA41" s="117"/>
      <c r="AB41" s="106"/>
      <c r="AC41" s="106"/>
      <c r="AD41" s="106"/>
      <c r="AE41" s="106"/>
      <c r="AF41" s="117"/>
      <c r="AG41" s="117"/>
      <c r="AH41" s="117"/>
      <c r="AI41" s="117"/>
      <c r="AJ41" s="118"/>
      <c r="AK41" s="119"/>
      <c r="AL41" s="119"/>
      <c r="AM41" s="120"/>
      <c r="AN41" s="120"/>
      <c r="AO41" s="120"/>
      <c r="AP41" s="120"/>
      <c r="AQ41" s="121"/>
      <c r="AR41" s="121"/>
      <c r="AS41" s="121"/>
      <c r="AT41" s="121"/>
      <c r="AU41" s="122"/>
      <c r="AV41" s="117"/>
      <c r="AW41" s="105"/>
      <c r="AX41" s="105"/>
      <c r="AY41" s="105"/>
      <c r="AZ41" s="105"/>
      <c r="BA41" s="106"/>
      <c r="BB41" s="106"/>
      <c r="BC41" s="106"/>
      <c r="BD41" s="106"/>
      <c r="BE41"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38"/>
  <sheetViews>
    <sheetView view="pageBreakPreview" zoomScale="70" zoomScaleNormal="70" zoomScaleSheetLayoutView="70" workbookViewId="0">
      <selection activeCell="B1" sqref="B1:B104857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28515625" style="5" customWidth="1"/>
    <col min="7" max="7" width="13" style="373" customWidth="1"/>
    <col min="8" max="8" width="12.5703125" style="373" customWidth="1"/>
    <col min="9" max="10" width="13" style="373" customWidth="1"/>
    <col min="11" max="11" width="17" style="373" customWidth="1"/>
    <col min="12" max="12" width="20.42578125" style="5" customWidth="1"/>
    <col min="13" max="14" width="13" style="373"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60"/>
      <c r="B1" s="360"/>
      <c r="C1" s="360"/>
      <c r="D1" s="360"/>
      <c r="E1" s="360"/>
      <c r="F1" s="360"/>
      <c r="G1" s="360"/>
      <c r="H1" s="360"/>
      <c r="I1" s="360"/>
      <c r="J1" s="360"/>
      <c r="K1" s="360"/>
      <c r="L1" s="360"/>
      <c r="M1" s="360"/>
      <c r="N1" s="360"/>
    </row>
    <row r="2" spans="1:20" s="210" customFormat="1" ht="76.5" customHeight="1" x14ac:dyDescent="0.25">
      <c r="A2" s="377" t="s">
        <v>6397</v>
      </c>
      <c r="B2" s="361" t="s">
        <v>31</v>
      </c>
      <c r="C2" s="375" t="s">
        <v>4</v>
      </c>
      <c r="D2" s="375" t="s">
        <v>5</v>
      </c>
      <c r="E2" s="376" t="s">
        <v>7</v>
      </c>
      <c r="F2" s="429" t="s">
        <v>6393</v>
      </c>
      <c r="G2" s="429" t="s">
        <v>6395</v>
      </c>
      <c r="H2" s="429" t="s">
        <v>6394</v>
      </c>
      <c r="I2" s="429" t="s">
        <v>6398</v>
      </c>
      <c r="J2" s="429" t="s">
        <v>6399</v>
      </c>
      <c r="K2" s="429" t="s">
        <v>6400</v>
      </c>
      <c r="L2" s="430" t="s">
        <v>6401</v>
      </c>
      <c r="M2" s="430" t="s">
        <v>6402</v>
      </c>
      <c r="N2" s="430" t="s">
        <v>6403</v>
      </c>
      <c r="P2" s="210">
        <v>1</v>
      </c>
      <c r="Q2" s="210">
        <v>1</v>
      </c>
      <c r="R2" s="210">
        <v>1</v>
      </c>
      <c r="S2" s="210">
        <v>1</v>
      </c>
      <c r="T2" s="210">
        <v>1</v>
      </c>
    </row>
    <row r="3" spans="1:20" s="210" customFormat="1" ht="24" customHeight="1" x14ac:dyDescent="0.25">
      <c r="A3" s="361"/>
      <c r="B3" s="361"/>
      <c r="C3" s="377" t="s">
        <v>6396</v>
      </c>
      <c r="D3" s="377"/>
      <c r="E3" s="377"/>
      <c r="F3" s="429"/>
      <c r="G3" s="429"/>
      <c r="H3" s="429"/>
      <c r="I3" s="429"/>
      <c r="J3" s="429"/>
      <c r="K3" s="429"/>
      <c r="L3" s="430"/>
      <c r="M3" s="430"/>
      <c r="N3" s="430"/>
    </row>
    <row r="4" spans="1:20" s="18" customFormat="1" ht="78.75" x14ac:dyDescent="0.25">
      <c r="A4" s="55">
        <v>1</v>
      </c>
      <c r="B4" s="55" t="s">
        <v>3875</v>
      </c>
      <c r="C4" s="56" t="s">
        <v>6382</v>
      </c>
      <c r="D4" s="56" t="s">
        <v>6381</v>
      </c>
      <c r="E4" s="56" t="s">
        <v>6383</v>
      </c>
      <c r="F4" s="253">
        <v>200</v>
      </c>
      <c r="G4" s="253">
        <v>140</v>
      </c>
      <c r="H4" s="253">
        <v>120</v>
      </c>
      <c r="I4" s="253">
        <v>400</v>
      </c>
      <c r="J4" s="253">
        <v>280</v>
      </c>
      <c r="K4" s="253">
        <v>240</v>
      </c>
      <c r="L4" s="374">
        <v>2</v>
      </c>
      <c r="M4" s="374">
        <v>2</v>
      </c>
      <c r="N4" s="374">
        <v>2</v>
      </c>
    </row>
    <row r="5" spans="1:20" s="18" customFormat="1" ht="122.25" customHeight="1" x14ac:dyDescent="0.25">
      <c r="A5" s="55">
        <v>2</v>
      </c>
      <c r="B5" s="55" t="s">
        <v>20</v>
      </c>
      <c r="C5" s="431" t="s">
        <v>6405</v>
      </c>
      <c r="D5" s="432"/>
      <c r="E5" s="433"/>
      <c r="F5" s="177">
        <v>100</v>
      </c>
      <c r="G5" s="220">
        <v>70</v>
      </c>
      <c r="H5" s="220">
        <v>60</v>
      </c>
      <c r="I5" s="177">
        <v>200</v>
      </c>
      <c r="J5" s="220">
        <v>140</v>
      </c>
      <c r="K5" s="220">
        <v>120</v>
      </c>
      <c r="L5" s="378">
        <v>2</v>
      </c>
      <c r="M5" s="378">
        <v>2</v>
      </c>
      <c r="N5" s="378">
        <v>2</v>
      </c>
    </row>
    <row r="6" spans="1:20" s="18" customFormat="1" ht="122.25" customHeight="1" x14ac:dyDescent="0.25">
      <c r="A6" s="55">
        <v>3</v>
      </c>
      <c r="B6" s="55" t="s">
        <v>21</v>
      </c>
      <c r="C6" s="431" t="s">
        <v>6406</v>
      </c>
      <c r="D6" s="432"/>
      <c r="E6" s="433"/>
      <c r="F6" s="177">
        <v>90</v>
      </c>
      <c r="G6" s="220">
        <v>62.999999999999993</v>
      </c>
      <c r="H6" s="220">
        <v>54</v>
      </c>
      <c r="I6" s="177">
        <v>160</v>
      </c>
      <c r="J6" s="220">
        <v>112</v>
      </c>
      <c r="K6" s="220">
        <v>96</v>
      </c>
      <c r="L6" s="378">
        <v>1.7777777777777777</v>
      </c>
      <c r="M6" s="378">
        <v>1.7777777777777779</v>
      </c>
      <c r="N6" s="378">
        <v>1.7777777777777777</v>
      </c>
    </row>
    <row r="7" spans="1:20" s="18" customFormat="1" ht="122.25" customHeight="1" x14ac:dyDescent="0.25">
      <c r="A7" s="55">
        <v>4</v>
      </c>
      <c r="B7" s="55" t="s">
        <v>22</v>
      </c>
      <c r="C7" s="431" t="s">
        <v>6407</v>
      </c>
      <c r="D7" s="432"/>
      <c r="E7" s="433"/>
      <c r="F7" s="177">
        <v>80</v>
      </c>
      <c r="G7" s="220">
        <v>56</v>
      </c>
      <c r="H7" s="220">
        <v>48</v>
      </c>
      <c r="I7" s="177">
        <v>120</v>
      </c>
      <c r="J7" s="220">
        <v>84</v>
      </c>
      <c r="K7" s="220">
        <v>72</v>
      </c>
      <c r="L7" s="378">
        <v>1.5</v>
      </c>
      <c r="M7" s="378">
        <v>1.5</v>
      </c>
      <c r="N7" s="378">
        <v>1.5</v>
      </c>
    </row>
    <row r="8" spans="1:20" s="18" customFormat="1" ht="122.25" customHeight="1" x14ac:dyDescent="0.25">
      <c r="A8" s="55">
        <v>5</v>
      </c>
      <c r="B8" s="55" t="s">
        <v>92</v>
      </c>
      <c r="C8" s="431" t="s">
        <v>6408</v>
      </c>
      <c r="D8" s="432"/>
      <c r="E8" s="433"/>
      <c r="F8" s="177">
        <v>100</v>
      </c>
      <c r="G8" s="220">
        <v>70</v>
      </c>
      <c r="H8" s="220">
        <v>60</v>
      </c>
      <c r="I8" s="177">
        <v>160</v>
      </c>
      <c r="J8" s="220">
        <v>112</v>
      </c>
      <c r="K8" s="220">
        <v>96</v>
      </c>
      <c r="L8" s="378">
        <v>1.6</v>
      </c>
      <c r="M8" s="378">
        <v>1.6</v>
      </c>
      <c r="N8" s="378">
        <v>1.6</v>
      </c>
    </row>
    <row r="9" spans="1:20" s="18" customFormat="1" ht="122.25" customHeight="1" x14ac:dyDescent="0.25">
      <c r="A9" s="55">
        <v>6</v>
      </c>
      <c r="B9" s="55" t="s">
        <v>93</v>
      </c>
      <c r="C9" s="431" t="s">
        <v>6409</v>
      </c>
      <c r="D9" s="432"/>
      <c r="E9" s="433"/>
      <c r="F9" s="177">
        <v>90</v>
      </c>
      <c r="G9" s="220">
        <v>62.999999999999993</v>
      </c>
      <c r="H9" s="220">
        <v>54</v>
      </c>
      <c r="I9" s="177">
        <v>128</v>
      </c>
      <c r="J9" s="220">
        <v>89.6</v>
      </c>
      <c r="K9" s="220">
        <v>76.8</v>
      </c>
      <c r="L9" s="378">
        <v>1.4222222222222223</v>
      </c>
      <c r="M9" s="378">
        <v>1.4222222222222223</v>
      </c>
      <c r="N9" s="378">
        <v>1.4222222222222223</v>
      </c>
    </row>
    <row r="10" spans="1:20" s="18" customFormat="1" ht="122.25" customHeight="1" x14ac:dyDescent="0.25">
      <c r="A10" s="55">
        <v>7</v>
      </c>
      <c r="B10" s="55" t="s">
        <v>94</v>
      </c>
      <c r="C10" s="431" t="s">
        <v>6410</v>
      </c>
      <c r="D10" s="432"/>
      <c r="E10" s="433"/>
      <c r="F10" s="177">
        <v>80</v>
      </c>
      <c r="G10" s="220">
        <v>56</v>
      </c>
      <c r="H10" s="220">
        <v>48</v>
      </c>
      <c r="I10" s="177">
        <v>96</v>
      </c>
      <c r="J10" s="220">
        <v>67.199999999999989</v>
      </c>
      <c r="K10" s="220">
        <v>57.599999999999994</v>
      </c>
      <c r="L10" s="378">
        <v>1.2</v>
      </c>
      <c r="M10" s="378">
        <v>1.1999999999999997</v>
      </c>
      <c r="N10" s="378">
        <v>1.2</v>
      </c>
    </row>
    <row r="11" spans="1:20" s="18" customFormat="1" ht="31.5" x14ac:dyDescent="0.25">
      <c r="A11" s="55">
        <v>8</v>
      </c>
      <c r="B11" s="55" t="s">
        <v>3700</v>
      </c>
      <c r="C11" s="56" t="s">
        <v>3698</v>
      </c>
      <c r="D11" s="56" t="s">
        <v>6384</v>
      </c>
      <c r="E11" s="56" t="s">
        <v>6385</v>
      </c>
      <c r="F11" s="253">
        <v>360</v>
      </c>
      <c r="G11" s="253">
        <v>251.99999999999997</v>
      </c>
      <c r="H11" s="253">
        <v>216</v>
      </c>
      <c r="I11" s="253">
        <v>1100</v>
      </c>
      <c r="J11" s="253">
        <v>770</v>
      </c>
      <c r="K11" s="253">
        <v>660</v>
      </c>
      <c r="L11" s="374">
        <v>3.0555555555555554</v>
      </c>
      <c r="M11" s="374">
        <v>3.0555555555555558</v>
      </c>
      <c r="N11" s="374">
        <v>3.0555555555555554</v>
      </c>
    </row>
    <row r="12" spans="1:20" s="18" customFormat="1" ht="122.25" customHeight="1" x14ac:dyDescent="0.25">
      <c r="A12" s="55">
        <v>9</v>
      </c>
      <c r="B12" s="55" t="s">
        <v>20</v>
      </c>
      <c r="C12" s="431" t="s">
        <v>6411</v>
      </c>
      <c r="D12" s="432"/>
      <c r="E12" s="433"/>
      <c r="F12" s="177">
        <v>180</v>
      </c>
      <c r="G12" s="220">
        <v>125.99999999999999</v>
      </c>
      <c r="H12" s="220">
        <v>108</v>
      </c>
      <c r="I12" s="177">
        <v>540</v>
      </c>
      <c r="J12" s="220">
        <v>378</v>
      </c>
      <c r="K12" s="220">
        <v>324</v>
      </c>
      <c r="L12" s="378">
        <v>3</v>
      </c>
      <c r="M12" s="378">
        <v>3.0000000000000004</v>
      </c>
      <c r="N12" s="378">
        <v>3</v>
      </c>
    </row>
    <row r="13" spans="1:20" s="18" customFormat="1" ht="122.25" customHeight="1" x14ac:dyDescent="0.25">
      <c r="A13" s="55">
        <v>10</v>
      </c>
      <c r="B13" s="55" t="s">
        <v>21</v>
      </c>
      <c r="C13" s="431" t="s">
        <v>6412</v>
      </c>
      <c r="D13" s="432"/>
      <c r="E13" s="433"/>
      <c r="F13" s="177">
        <v>90</v>
      </c>
      <c r="G13" s="220">
        <v>62.999999999999993</v>
      </c>
      <c r="H13" s="220">
        <v>54</v>
      </c>
      <c r="I13" s="177">
        <v>430</v>
      </c>
      <c r="J13" s="220">
        <v>301</v>
      </c>
      <c r="K13" s="220">
        <v>258</v>
      </c>
      <c r="L13" s="378">
        <v>4.7777777777777777</v>
      </c>
      <c r="M13" s="378">
        <v>4.7777777777777786</v>
      </c>
      <c r="N13" s="378">
        <v>4.7777777777777777</v>
      </c>
    </row>
    <row r="14" spans="1:20" s="18" customFormat="1" ht="122.25" customHeight="1" x14ac:dyDescent="0.25">
      <c r="A14" s="55">
        <v>11</v>
      </c>
      <c r="B14" s="55" t="s">
        <v>22</v>
      </c>
      <c r="C14" s="431" t="s">
        <v>6413</v>
      </c>
      <c r="D14" s="432"/>
      <c r="E14" s="433"/>
      <c r="F14" s="177">
        <v>70</v>
      </c>
      <c r="G14" s="220">
        <v>49</v>
      </c>
      <c r="H14" s="220">
        <v>42</v>
      </c>
      <c r="I14" s="177">
        <v>320</v>
      </c>
      <c r="J14" s="220">
        <v>224</v>
      </c>
      <c r="K14" s="220">
        <v>192</v>
      </c>
      <c r="L14" s="378">
        <v>4.5714285714285712</v>
      </c>
      <c r="M14" s="378">
        <v>4.5714285714285712</v>
      </c>
      <c r="N14" s="378">
        <v>4.5714285714285712</v>
      </c>
    </row>
    <row r="15" spans="1:20" s="18" customFormat="1" ht="122.25" customHeight="1" x14ac:dyDescent="0.25">
      <c r="A15" s="55">
        <v>12</v>
      </c>
      <c r="B15" s="55" t="s">
        <v>92</v>
      </c>
      <c r="C15" s="431" t="s">
        <v>6414</v>
      </c>
      <c r="D15" s="432"/>
      <c r="E15" s="433"/>
      <c r="F15" s="177">
        <v>180</v>
      </c>
      <c r="G15" s="220">
        <v>125.99999999999999</v>
      </c>
      <c r="H15" s="220">
        <v>108</v>
      </c>
      <c r="I15" s="177">
        <v>432</v>
      </c>
      <c r="J15" s="220">
        <v>302.39999999999998</v>
      </c>
      <c r="K15" s="220">
        <v>259.2</v>
      </c>
      <c r="L15" s="378">
        <v>2.4</v>
      </c>
      <c r="M15" s="378">
        <v>2.4</v>
      </c>
      <c r="N15" s="378">
        <v>2.4</v>
      </c>
    </row>
    <row r="16" spans="1:20" s="18" customFormat="1" ht="122.25" customHeight="1" x14ac:dyDescent="0.25">
      <c r="A16" s="55">
        <v>13</v>
      </c>
      <c r="B16" s="55" t="s">
        <v>93</v>
      </c>
      <c r="C16" s="431" t="s">
        <v>6415</v>
      </c>
      <c r="D16" s="432"/>
      <c r="E16" s="433"/>
      <c r="F16" s="177">
        <v>90</v>
      </c>
      <c r="G16" s="220">
        <v>62.999999999999993</v>
      </c>
      <c r="H16" s="220">
        <v>54</v>
      </c>
      <c r="I16" s="177">
        <v>344</v>
      </c>
      <c r="J16" s="220">
        <v>240.79999999999998</v>
      </c>
      <c r="K16" s="220">
        <v>206.4</v>
      </c>
      <c r="L16" s="378">
        <v>3.8222222222222224</v>
      </c>
      <c r="M16" s="378">
        <v>3.8222222222222224</v>
      </c>
      <c r="N16" s="378">
        <v>3.8222222222222224</v>
      </c>
    </row>
    <row r="17" spans="1:14" s="18" customFormat="1" ht="122.25" customHeight="1" x14ac:dyDescent="0.25">
      <c r="A17" s="55">
        <v>14</v>
      </c>
      <c r="B17" s="55" t="s">
        <v>94</v>
      </c>
      <c r="C17" s="431" t="s">
        <v>6416</v>
      </c>
      <c r="D17" s="432"/>
      <c r="E17" s="433"/>
      <c r="F17" s="177">
        <v>70</v>
      </c>
      <c r="G17" s="220">
        <v>49</v>
      </c>
      <c r="H17" s="220">
        <v>42</v>
      </c>
      <c r="I17" s="177">
        <v>256</v>
      </c>
      <c r="J17" s="220">
        <v>179.2</v>
      </c>
      <c r="K17" s="220">
        <v>153.6</v>
      </c>
      <c r="L17" s="378">
        <v>3.657142857142857</v>
      </c>
      <c r="M17" s="378">
        <v>3.657142857142857</v>
      </c>
      <c r="N17" s="378">
        <v>3.657142857142857</v>
      </c>
    </row>
    <row r="18" spans="1:14" s="18" customFormat="1" ht="63" x14ac:dyDescent="0.25">
      <c r="A18" s="55">
        <v>15</v>
      </c>
      <c r="B18" s="55" t="s">
        <v>3704</v>
      </c>
      <c r="C18" s="56" t="s">
        <v>3698</v>
      </c>
      <c r="D18" s="56" t="s">
        <v>6385</v>
      </c>
      <c r="E18" s="56" t="s">
        <v>6386</v>
      </c>
      <c r="F18" s="253">
        <v>360</v>
      </c>
      <c r="G18" s="253">
        <v>251.99999999999997</v>
      </c>
      <c r="H18" s="253">
        <v>216</v>
      </c>
      <c r="I18" s="253">
        <v>1100</v>
      </c>
      <c r="J18" s="253">
        <v>770</v>
      </c>
      <c r="K18" s="253">
        <v>660</v>
      </c>
      <c r="L18" s="374">
        <v>3.0555555555555554</v>
      </c>
      <c r="M18" s="374">
        <v>3.0555555555555558</v>
      </c>
      <c r="N18" s="374">
        <v>3.0555555555555554</v>
      </c>
    </row>
    <row r="19" spans="1:14" s="18" customFormat="1" ht="122.25" customHeight="1" x14ac:dyDescent="0.25">
      <c r="A19" s="55">
        <v>16</v>
      </c>
      <c r="B19" s="55" t="s">
        <v>20</v>
      </c>
      <c r="C19" s="431" t="s">
        <v>6417</v>
      </c>
      <c r="D19" s="432"/>
      <c r="E19" s="433"/>
      <c r="F19" s="177">
        <v>180</v>
      </c>
      <c r="G19" s="220">
        <v>125.99999999999999</v>
      </c>
      <c r="H19" s="220">
        <v>108</v>
      </c>
      <c r="I19" s="177">
        <v>540</v>
      </c>
      <c r="J19" s="220">
        <v>378</v>
      </c>
      <c r="K19" s="220">
        <v>324</v>
      </c>
      <c r="L19" s="378">
        <v>3</v>
      </c>
      <c r="M19" s="378">
        <v>3.0000000000000004</v>
      </c>
      <c r="N19" s="378">
        <v>3</v>
      </c>
    </row>
    <row r="20" spans="1:14" s="18" customFormat="1" ht="122.25" customHeight="1" x14ac:dyDescent="0.25">
      <c r="A20" s="55">
        <v>17</v>
      </c>
      <c r="B20" s="55" t="s">
        <v>21</v>
      </c>
      <c r="C20" s="431" t="s">
        <v>6418</v>
      </c>
      <c r="D20" s="432"/>
      <c r="E20" s="433"/>
      <c r="F20" s="177">
        <v>90</v>
      </c>
      <c r="G20" s="220">
        <v>62.999999999999993</v>
      </c>
      <c r="H20" s="220">
        <v>54</v>
      </c>
      <c r="I20" s="177">
        <v>430</v>
      </c>
      <c r="J20" s="220">
        <v>301</v>
      </c>
      <c r="K20" s="220">
        <v>258</v>
      </c>
      <c r="L20" s="378">
        <v>4.7777777777777777</v>
      </c>
      <c r="M20" s="378">
        <v>4.7777777777777786</v>
      </c>
      <c r="N20" s="378">
        <v>4.7777777777777777</v>
      </c>
    </row>
    <row r="21" spans="1:14" s="18" customFormat="1" ht="122.25" customHeight="1" x14ac:dyDescent="0.25">
      <c r="A21" s="55">
        <v>18</v>
      </c>
      <c r="B21" s="55" t="s">
        <v>22</v>
      </c>
      <c r="C21" s="431" t="s">
        <v>6419</v>
      </c>
      <c r="D21" s="432"/>
      <c r="E21" s="433"/>
      <c r="F21" s="177">
        <v>70</v>
      </c>
      <c r="G21" s="220">
        <v>49</v>
      </c>
      <c r="H21" s="220">
        <v>42</v>
      </c>
      <c r="I21" s="177">
        <v>320</v>
      </c>
      <c r="J21" s="220">
        <v>224</v>
      </c>
      <c r="K21" s="220">
        <v>192</v>
      </c>
      <c r="L21" s="378">
        <v>4.5714285714285712</v>
      </c>
      <c r="M21" s="378">
        <v>4.5714285714285712</v>
      </c>
      <c r="N21" s="378">
        <v>4.5714285714285712</v>
      </c>
    </row>
    <row r="22" spans="1:14" s="18" customFormat="1" ht="122.25" customHeight="1" x14ac:dyDescent="0.25">
      <c r="A22" s="55">
        <v>19</v>
      </c>
      <c r="B22" s="55" t="s">
        <v>92</v>
      </c>
      <c r="C22" s="431" t="s">
        <v>6420</v>
      </c>
      <c r="D22" s="432"/>
      <c r="E22" s="433"/>
      <c r="F22" s="177">
        <v>180</v>
      </c>
      <c r="G22" s="220">
        <v>125.99999999999999</v>
      </c>
      <c r="H22" s="220">
        <v>108</v>
      </c>
      <c r="I22" s="177">
        <v>432</v>
      </c>
      <c r="J22" s="220">
        <v>302.39999999999998</v>
      </c>
      <c r="K22" s="220">
        <v>259.2</v>
      </c>
      <c r="L22" s="378">
        <v>2.4</v>
      </c>
      <c r="M22" s="378">
        <v>2.4</v>
      </c>
      <c r="N22" s="378">
        <v>2.4</v>
      </c>
    </row>
    <row r="23" spans="1:14" s="18" customFormat="1" ht="122.25" customHeight="1" x14ac:dyDescent="0.25">
      <c r="A23" s="55">
        <v>20</v>
      </c>
      <c r="B23" s="55" t="s">
        <v>93</v>
      </c>
      <c r="C23" s="431" t="s">
        <v>6421</v>
      </c>
      <c r="D23" s="432"/>
      <c r="E23" s="433"/>
      <c r="F23" s="177">
        <v>90</v>
      </c>
      <c r="G23" s="220">
        <v>62.999999999999993</v>
      </c>
      <c r="H23" s="220">
        <v>54</v>
      </c>
      <c r="I23" s="177">
        <v>344</v>
      </c>
      <c r="J23" s="220">
        <v>240.79999999999998</v>
      </c>
      <c r="K23" s="220">
        <v>206.4</v>
      </c>
      <c r="L23" s="378">
        <v>3.8222222222222224</v>
      </c>
      <c r="M23" s="378">
        <v>3.8222222222222224</v>
      </c>
      <c r="N23" s="378">
        <v>3.8222222222222224</v>
      </c>
    </row>
    <row r="24" spans="1:14" s="18" customFormat="1" ht="122.25" customHeight="1" x14ac:dyDescent="0.25">
      <c r="A24" s="55">
        <v>21</v>
      </c>
      <c r="B24" s="55" t="s">
        <v>94</v>
      </c>
      <c r="C24" s="431" t="s">
        <v>6422</v>
      </c>
      <c r="D24" s="432"/>
      <c r="E24" s="433"/>
      <c r="F24" s="177">
        <v>70</v>
      </c>
      <c r="G24" s="220">
        <v>49</v>
      </c>
      <c r="H24" s="220">
        <v>42</v>
      </c>
      <c r="I24" s="177">
        <v>256</v>
      </c>
      <c r="J24" s="220">
        <v>179.2</v>
      </c>
      <c r="K24" s="220">
        <v>153.6</v>
      </c>
      <c r="L24" s="378">
        <v>3.657142857142857</v>
      </c>
      <c r="M24" s="378">
        <v>3.657142857142857</v>
      </c>
      <c r="N24" s="378">
        <v>3.657142857142857</v>
      </c>
    </row>
    <row r="25" spans="1:14" s="18" customFormat="1" ht="63" x14ac:dyDescent="0.25">
      <c r="A25" s="55">
        <v>22</v>
      </c>
      <c r="B25" s="55" t="s">
        <v>3707</v>
      </c>
      <c r="C25" s="56" t="s">
        <v>3698</v>
      </c>
      <c r="D25" s="56" t="s">
        <v>6386</v>
      </c>
      <c r="E25" s="56" t="s">
        <v>6387</v>
      </c>
      <c r="F25" s="253">
        <v>500</v>
      </c>
      <c r="G25" s="253">
        <v>350</v>
      </c>
      <c r="H25" s="253">
        <v>300</v>
      </c>
      <c r="I25" s="253">
        <v>1500</v>
      </c>
      <c r="J25" s="253">
        <v>1050</v>
      </c>
      <c r="K25" s="253">
        <v>900</v>
      </c>
      <c r="L25" s="374">
        <v>3</v>
      </c>
      <c r="M25" s="374">
        <v>3</v>
      </c>
      <c r="N25" s="374">
        <v>3</v>
      </c>
    </row>
    <row r="26" spans="1:14" s="18" customFormat="1" ht="122.25" customHeight="1" x14ac:dyDescent="0.25">
      <c r="A26" s="55">
        <v>23</v>
      </c>
      <c r="B26" s="55" t="s">
        <v>20</v>
      </c>
      <c r="C26" s="437" t="s">
        <v>6423</v>
      </c>
      <c r="D26" s="438"/>
      <c r="E26" s="439"/>
      <c r="F26" s="177">
        <v>250</v>
      </c>
      <c r="G26" s="220">
        <v>175</v>
      </c>
      <c r="H26" s="220">
        <v>150</v>
      </c>
      <c r="I26" s="177">
        <v>750</v>
      </c>
      <c r="J26" s="220">
        <v>525</v>
      </c>
      <c r="K26" s="220">
        <v>450</v>
      </c>
      <c r="L26" s="378">
        <v>3</v>
      </c>
      <c r="M26" s="378">
        <v>3</v>
      </c>
      <c r="N26" s="378">
        <v>3</v>
      </c>
    </row>
    <row r="27" spans="1:14" s="18" customFormat="1" ht="122.25" customHeight="1" x14ac:dyDescent="0.25">
      <c r="A27" s="55">
        <v>24</v>
      </c>
      <c r="B27" s="55" t="s">
        <v>21</v>
      </c>
      <c r="C27" s="426" t="s">
        <v>6424</v>
      </c>
      <c r="D27" s="427"/>
      <c r="E27" s="428"/>
      <c r="F27" s="177">
        <v>180</v>
      </c>
      <c r="G27" s="220">
        <v>125.99999999999999</v>
      </c>
      <c r="H27" s="220">
        <v>108</v>
      </c>
      <c r="I27" s="177">
        <v>600</v>
      </c>
      <c r="J27" s="220">
        <v>420</v>
      </c>
      <c r="K27" s="220">
        <v>360</v>
      </c>
      <c r="L27" s="378">
        <v>3.3333333333333335</v>
      </c>
      <c r="M27" s="378">
        <v>3.3333333333333339</v>
      </c>
      <c r="N27" s="378">
        <v>3.3333333333333335</v>
      </c>
    </row>
    <row r="28" spans="1:14" s="18" customFormat="1" ht="122.25" customHeight="1" x14ac:dyDescent="0.25">
      <c r="A28" s="55">
        <v>25</v>
      </c>
      <c r="B28" s="55" t="s">
        <v>22</v>
      </c>
      <c r="C28" s="426" t="s">
        <v>6425</v>
      </c>
      <c r="D28" s="427"/>
      <c r="E28" s="428"/>
      <c r="F28" s="177">
        <v>120</v>
      </c>
      <c r="G28" s="220">
        <v>84</v>
      </c>
      <c r="H28" s="220">
        <v>72</v>
      </c>
      <c r="I28" s="177">
        <v>450</v>
      </c>
      <c r="J28" s="220">
        <v>315</v>
      </c>
      <c r="K28" s="220">
        <v>270</v>
      </c>
      <c r="L28" s="378">
        <v>3.75</v>
      </c>
      <c r="M28" s="378">
        <v>3.75</v>
      </c>
      <c r="N28" s="378">
        <v>3.75</v>
      </c>
    </row>
    <row r="29" spans="1:14" s="18" customFormat="1" ht="122.25" customHeight="1" x14ac:dyDescent="0.25">
      <c r="A29" s="55">
        <v>26</v>
      </c>
      <c r="B29" s="55" t="s">
        <v>92</v>
      </c>
      <c r="C29" s="426" t="s">
        <v>6426</v>
      </c>
      <c r="D29" s="427"/>
      <c r="E29" s="428"/>
      <c r="F29" s="177">
        <v>250</v>
      </c>
      <c r="G29" s="220">
        <v>175</v>
      </c>
      <c r="H29" s="220">
        <v>150</v>
      </c>
      <c r="I29" s="177">
        <v>600</v>
      </c>
      <c r="J29" s="220">
        <v>420</v>
      </c>
      <c r="K29" s="220">
        <v>360</v>
      </c>
      <c r="L29" s="378">
        <v>2.4</v>
      </c>
      <c r="M29" s="378">
        <v>2.4</v>
      </c>
      <c r="N29" s="378">
        <v>2.4</v>
      </c>
    </row>
    <row r="30" spans="1:14" s="18" customFormat="1" ht="122.25" customHeight="1" x14ac:dyDescent="0.25">
      <c r="A30" s="55">
        <v>27</v>
      </c>
      <c r="B30" s="55" t="s">
        <v>93</v>
      </c>
      <c r="C30" s="426" t="s">
        <v>6427</v>
      </c>
      <c r="D30" s="427"/>
      <c r="E30" s="428"/>
      <c r="F30" s="177">
        <v>180</v>
      </c>
      <c r="G30" s="220">
        <v>125.99999999999999</v>
      </c>
      <c r="H30" s="220">
        <v>108</v>
      </c>
      <c r="I30" s="177">
        <v>480</v>
      </c>
      <c r="J30" s="220">
        <v>336</v>
      </c>
      <c r="K30" s="220">
        <v>288</v>
      </c>
      <c r="L30" s="378">
        <v>2.6666666666666665</v>
      </c>
      <c r="M30" s="378">
        <v>2.666666666666667</v>
      </c>
      <c r="N30" s="378">
        <v>2.6666666666666665</v>
      </c>
    </row>
    <row r="31" spans="1:14" s="18" customFormat="1" ht="122.25" customHeight="1" x14ac:dyDescent="0.25">
      <c r="A31" s="55">
        <v>28</v>
      </c>
      <c r="B31" s="55" t="s">
        <v>94</v>
      </c>
      <c r="C31" s="434" t="s">
        <v>6428</v>
      </c>
      <c r="D31" s="435"/>
      <c r="E31" s="436"/>
      <c r="F31" s="177">
        <v>120</v>
      </c>
      <c r="G31" s="220">
        <v>84</v>
      </c>
      <c r="H31" s="220">
        <v>72</v>
      </c>
      <c r="I31" s="177">
        <v>360</v>
      </c>
      <c r="J31" s="220">
        <v>251.99999999999997</v>
      </c>
      <c r="K31" s="220">
        <v>216</v>
      </c>
      <c r="L31" s="378">
        <v>3</v>
      </c>
      <c r="M31" s="378">
        <v>2.9999999999999996</v>
      </c>
      <c r="N31" s="378">
        <v>3</v>
      </c>
    </row>
    <row r="32" spans="1:14" s="71" customFormat="1" ht="31.5" x14ac:dyDescent="0.25">
      <c r="A32" s="55">
        <v>29</v>
      </c>
      <c r="B32" s="55" t="s">
        <v>3711</v>
      </c>
      <c r="C32" s="56" t="s">
        <v>3698</v>
      </c>
      <c r="D32" s="56" t="s">
        <v>6387</v>
      </c>
      <c r="E32" s="56" t="s">
        <v>6388</v>
      </c>
      <c r="F32" s="253">
        <v>360</v>
      </c>
      <c r="G32" s="253">
        <v>251.99999999999997</v>
      </c>
      <c r="H32" s="253">
        <v>216</v>
      </c>
      <c r="I32" s="253">
        <v>1100</v>
      </c>
      <c r="J32" s="253">
        <v>770</v>
      </c>
      <c r="K32" s="253">
        <v>660</v>
      </c>
      <c r="L32" s="374">
        <v>3.0555555555555554</v>
      </c>
      <c r="M32" s="374">
        <v>3.0555555555555558</v>
      </c>
      <c r="N32" s="374">
        <v>3.0555555555555554</v>
      </c>
    </row>
    <row r="33" spans="1:14" s="71" customFormat="1" ht="122.25" customHeight="1" x14ac:dyDescent="0.25">
      <c r="A33" s="55">
        <v>30</v>
      </c>
      <c r="B33" s="55" t="s">
        <v>20</v>
      </c>
      <c r="C33" s="437" t="s">
        <v>6429</v>
      </c>
      <c r="D33" s="438"/>
      <c r="E33" s="439"/>
      <c r="F33" s="177">
        <v>180</v>
      </c>
      <c r="G33" s="220">
        <v>125.99999999999999</v>
      </c>
      <c r="H33" s="220">
        <v>108</v>
      </c>
      <c r="I33" s="177">
        <v>540</v>
      </c>
      <c r="J33" s="220">
        <v>378</v>
      </c>
      <c r="K33" s="220">
        <v>324</v>
      </c>
      <c r="L33" s="378">
        <v>3</v>
      </c>
      <c r="M33" s="378">
        <v>3.0000000000000004</v>
      </c>
      <c r="N33" s="378">
        <v>3</v>
      </c>
    </row>
    <row r="34" spans="1:14" s="71" customFormat="1" ht="122.25" customHeight="1" x14ac:dyDescent="0.25">
      <c r="A34" s="55">
        <v>31</v>
      </c>
      <c r="B34" s="55" t="s">
        <v>21</v>
      </c>
      <c r="C34" s="426" t="s">
        <v>6430</v>
      </c>
      <c r="D34" s="427"/>
      <c r="E34" s="428"/>
      <c r="F34" s="177">
        <v>90</v>
      </c>
      <c r="G34" s="220">
        <v>62.999999999999993</v>
      </c>
      <c r="H34" s="220">
        <v>54</v>
      </c>
      <c r="I34" s="177">
        <v>430</v>
      </c>
      <c r="J34" s="220">
        <v>301</v>
      </c>
      <c r="K34" s="220">
        <v>258</v>
      </c>
      <c r="L34" s="378">
        <v>4.7777777777777777</v>
      </c>
      <c r="M34" s="378">
        <v>4.7777777777777786</v>
      </c>
      <c r="N34" s="378">
        <v>4.7777777777777777</v>
      </c>
    </row>
    <row r="35" spans="1:14" s="71" customFormat="1" ht="122.25" customHeight="1" x14ac:dyDescent="0.25">
      <c r="A35" s="55">
        <v>32</v>
      </c>
      <c r="B35" s="55" t="s">
        <v>22</v>
      </c>
      <c r="C35" s="426" t="s">
        <v>6431</v>
      </c>
      <c r="D35" s="427"/>
      <c r="E35" s="428"/>
      <c r="F35" s="177">
        <v>70</v>
      </c>
      <c r="G35" s="220">
        <v>49</v>
      </c>
      <c r="H35" s="220">
        <v>42</v>
      </c>
      <c r="I35" s="177">
        <v>320</v>
      </c>
      <c r="J35" s="220">
        <v>224</v>
      </c>
      <c r="K35" s="220">
        <v>192</v>
      </c>
      <c r="L35" s="378">
        <v>4.5714285714285712</v>
      </c>
      <c r="M35" s="378">
        <v>4.5714285714285712</v>
      </c>
      <c r="N35" s="378">
        <v>4.5714285714285712</v>
      </c>
    </row>
    <row r="36" spans="1:14" s="71" customFormat="1" ht="122.25" customHeight="1" x14ac:dyDescent="0.25">
      <c r="A36" s="55">
        <v>33</v>
      </c>
      <c r="B36" s="55" t="s">
        <v>92</v>
      </c>
      <c r="C36" s="426" t="s">
        <v>6432</v>
      </c>
      <c r="D36" s="427"/>
      <c r="E36" s="428"/>
      <c r="F36" s="177">
        <v>180</v>
      </c>
      <c r="G36" s="220">
        <v>125.99999999999999</v>
      </c>
      <c r="H36" s="220">
        <v>108</v>
      </c>
      <c r="I36" s="177">
        <v>432</v>
      </c>
      <c r="J36" s="220">
        <v>302.39999999999998</v>
      </c>
      <c r="K36" s="220">
        <v>259.2</v>
      </c>
      <c r="L36" s="378">
        <v>2.4</v>
      </c>
      <c r="M36" s="378">
        <v>2.4</v>
      </c>
      <c r="N36" s="378">
        <v>2.4</v>
      </c>
    </row>
    <row r="37" spans="1:14" s="71" customFormat="1" ht="122.25" customHeight="1" x14ac:dyDescent="0.25">
      <c r="A37" s="55">
        <v>34</v>
      </c>
      <c r="B37" s="55" t="s">
        <v>93</v>
      </c>
      <c r="C37" s="426" t="s">
        <v>6433</v>
      </c>
      <c r="D37" s="427"/>
      <c r="E37" s="428"/>
      <c r="F37" s="177">
        <v>90</v>
      </c>
      <c r="G37" s="220">
        <v>62.999999999999993</v>
      </c>
      <c r="H37" s="220">
        <v>54</v>
      </c>
      <c r="I37" s="177">
        <v>344</v>
      </c>
      <c r="J37" s="220">
        <v>240.79999999999998</v>
      </c>
      <c r="K37" s="220">
        <v>206.4</v>
      </c>
      <c r="L37" s="378">
        <v>3.8222222222222224</v>
      </c>
      <c r="M37" s="378">
        <v>3.8222222222222224</v>
      </c>
      <c r="N37" s="378">
        <v>3.8222222222222224</v>
      </c>
    </row>
    <row r="38" spans="1:14" s="71" customFormat="1" ht="122.25" customHeight="1" x14ac:dyDescent="0.25">
      <c r="A38" s="55">
        <v>35</v>
      </c>
      <c r="B38" s="55" t="s">
        <v>94</v>
      </c>
      <c r="C38" s="434" t="s">
        <v>6434</v>
      </c>
      <c r="D38" s="435"/>
      <c r="E38" s="436"/>
      <c r="F38" s="177">
        <v>70</v>
      </c>
      <c r="G38" s="220">
        <v>49</v>
      </c>
      <c r="H38" s="220">
        <v>42</v>
      </c>
      <c r="I38" s="177">
        <v>256</v>
      </c>
      <c r="J38" s="220">
        <v>179.2</v>
      </c>
      <c r="K38" s="220">
        <v>153.6</v>
      </c>
      <c r="L38" s="378">
        <v>3.657142857142857</v>
      </c>
      <c r="M38" s="378">
        <v>3.657142857142857</v>
      </c>
      <c r="N38" s="378">
        <v>3.657142857142857</v>
      </c>
    </row>
  </sheetData>
  <autoFilter ref="A2:WVM38" xr:uid="{71188152-D8C1-4AE3-BDCA-17FB50886442}"/>
  <mergeCells count="39">
    <mergeCell ref="C14:E14"/>
    <mergeCell ref="C15:E15"/>
    <mergeCell ref="C16:E16"/>
    <mergeCell ref="C7:E7"/>
    <mergeCell ref="C8:E8"/>
    <mergeCell ref="C9:E9"/>
    <mergeCell ref="C10:E10"/>
    <mergeCell ref="C12:E12"/>
    <mergeCell ref="C38:E38"/>
    <mergeCell ref="C31:E31"/>
    <mergeCell ref="C19:E19"/>
    <mergeCell ref="C20:E20"/>
    <mergeCell ref="C21:E21"/>
    <mergeCell ref="C22:E22"/>
    <mergeCell ref="C23:E23"/>
    <mergeCell ref="C24:E24"/>
    <mergeCell ref="C26:E26"/>
    <mergeCell ref="C27:E27"/>
    <mergeCell ref="C28:E28"/>
    <mergeCell ref="C29:E29"/>
    <mergeCell ref="C30:E30"/>
    <mergeCell ref="C33:E33"/>
    <mergeCell ref="C34:E34"/>
    <mergeCell ref="C35:E35"/>
    <mergeCell ref="C36:E36"/>
    <mergeCell ref="C37:E37"/>
    <mergeCell ref="F2:F3"/>
    <mergeCell ref="L2:L3"/>
    <mergeCell ref="I2:I3"/>
    <mergeCell ref="J2:J3"/>
    <mergeCell ref="K2:K3"/>
    <mergeCell ref="H2:H3"/>
    <mergeCell ref="G2:G3"/>
    <mergeCell ref="M2:M3"/>
    <mergeCell ref="N2:N3"/>
    <mergeCell ref="C17:E17"/>
    <mergeCell ref="C5:E5"/>
    <mergeCell ref="C6:E6"/>
    <mergeCell ref="C13:E13"/>
  </mergeCells>
  <phoneticPr fontId="21" type="noConversion"/>
  <printOptions horizontalCentered="1" verticalCentered="1"/>
  <pageMargins left="0" right="0" top="0" bottom="0" header="0.39370078740157499" footer="0.27559055118110198"/>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38"/>
  <sheetViews>
    <sheetView tabSelected="1" view="pageBreakPreview" zoomScale="70" zoomScaleNormal="85"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4.5703125" style="5" customWidth="1"/>
    <col min="8" max="10" width="15.42578125" style="372" customWidth="1"/>
    <col min="11" max="181" width="9.140625" style="6"/>
    <col min="182" max="185" width="0" style="6" hidden="1" customWidth="1"/>
    <col min="186" max="186" width="6.5703125" style="6" customWidth="1"/>
    <col min="187" max="187" width="5.42578125" style="6" customWidth="1"/>
    <col min="188" max="188" width="12.5703125" style="6" customWidth="1"/>
    <col min="189" max="189" width="61.85546875" style="6" customWidth="1"/>
    <col min="190" max="190" width="32.5703125" style="6" customWidth="1"/>
    <col min="191" max="191" width="23.5703125" style="6" customWidth="1"/>
    <col min="192" max="192" width="35.28515625" style="6" customWidth="1"/>
    <col min="193" max="193" width="8.5703125" style="6" customWidth="1"/>
    <col min="194" max="195" width="8.140625" style="6" customWidth="1"/>
    <col min="196" max="196" width="7.7109375" style="6" customWidth="1"/>
    <col min="197" max="239" width="0" style="6" hidden="1" customWidth="1"/>
    <col min="240" max="240" width="14.85546875" style="6" bestFit="1" customWidth="1"/>
    <col min="241" max="241" width="12.5703125" style="6" bestFit="1" customWidth="1"/>
    <col min="242" max="437" width="9.140625" style="6"/>
    <col min="438" max="441" width="0" style="6" hidden="1" customWidth="1"/>
    <col min="442" max="442" width="6.5703125" style="6" customWidth="1"/>
    <col min="443" max="443" width="5.42578125" style="6" customWidth="1"/>
    <col min="444" max="444" width="12.5703125" style="6" customWidth="1"/>
    <col min="445" max="445" width="61.85546875" style="6" customWidth="1"/>
    <col min="446" max="446" width="32.5703125" style="6" customWidth="1"/>
    <col min="447" max="447" width="23.5703125" style="6" customWidth="1"/>
    <col min="448" max="448" width="35.28515625" style="6" customWidth="1"/>
    <col min="449" max="449" width="8.5703125" style="6" customWidth="1"/>
    <col min="450" max="451" width="8.140625" style="6" customWidth="1"/>
    <col min="452" max="452" width="7.7109375" style="6" customWidth="1"/>
    <col min="453" max="495" width="0" style="6" hidden="1" customWidth="1"/>
    <col min="496" max="496" width="14.85546875" style="6" bestFit="1" customWidth="1"/>
    <col min="497" max="497" width="12.5703125" style="6" bestFit="1" customWidth="1"/>
    <col min="498" max="693" width="9.140625" style="6"/>
    <col min="694" max="697" width="0" style="6" hidden="1" customWidth="1"/>
    <col min="698" max="698" width="6.5703125" style="6" customWidth="1"/>
    <col min="699" max="699" width="5.42578125" style="6" customWidth="1"/>
    <col min="700" max="700" width="12.5703125" style="6" customWidth="1"/>
    <col min="701" max="701" width="61.85546875" style="6" customWidth="1"/>
    <col min="702" max="702" width="32.5703125" style="6" customWidth="1"/>
    <col min="703" max="703" width="23.5703125" style="6" customWidth="1"/>
    <col min="704" max="704" width="35.28515625" style="6" customWidth="1"/>
    <col min="705" max="705" width="8.5703125" style="6" customWidth="1"/>
    <col min="706" max="707" width="8.140625" style="6" customWidth="1"/>
    <col min="708" max="708" width="7.7109375" style="6" customWidth="1"/>
    <col min="709" max="751" width="0" style="6" hidden="1" customWidth="1"/>
    <col min="752" max="752" width="14.85546875" style="6" bestFit="1" customWidth="1"/>
    <col min="753" max="753" width="12.5703125" style="6" bestFit="1" customWidth="1"/>
    <col min="754" max="949" width="9.140625" style="6"/>
    <col min="950" max="953" width="0" style="6" hidden="1" customWidth="1"/>
    <col min="954" max="954" width="6.5703125" style="6" customWidth="1"/>
    <col min="955" max="955" width="5.42578125" style="6" customWidth="1"/>
    <col min="956" max="956" width="12.5703125" style="6" customWidth="1"/>
    <col min="957" max="957" width="61.85546875" style="6" customWidth="1"/>
    <col min="958" max="958" width="32.5703125" style="6" customWidth="1"/>
    <col min="959" max="959" width="23.5703125" style="6" customWidth="1"/>
    <col min="960" max="960" width="35.28515625" style="6" customWidth="1"/>
    <col min="961" max="961" width="8.5703125" style="6" customWidth="1"/>
    <col min="962" max="963" width="8.140625" style="6" customWidth="1"/>
    <col min="964" max="964" width="7.7109375" style="6" customWidth="1"/>
    <col min="965" max="1007" width="0" style="6" hidden="1" customWidth="1"/>
    <col min="1008" max="1008" width="14.85546875" style="6" bestFit="1" customWidth="1"/>
    <col min="1009" max="1009" width="12.5703125" style="6" bestFit="1" customWidth="1"/>
    <col min="1010" max="1205" width="9.140625" style="6"/>
    <col min="1206" max="1209" width="0" style="6" hidden="1" customWidth="1"/>
    <col min="1210" max="1210" width="6.5703125" style="6" customWidth="1"/>
    <col min="1211" max="1211" width="5.42578125" style="6" customWidth="1"/>
    <col min="1212" max="1212" width="12.5703125" style="6" customWidth="1"/>
    <col min="1213" max="1213" width="61.85546875" style="6" customWidth="1"/>
    <col min="1214" max="1214" width="32.5703125" style="6" customWidth="1"/>
    <col min="1215" max="1215" width="23.5703125" style="6" customWidth="1"/>
    <col min="1216" max="1216" width="35.28515625" style="6" customWidth="1"/>
    <col min="1217" max="1217" width="8.5703125" style="6" customWidth="1"/>
    <col min="1218" max="1219" width="8.140625" style="6" customWidth="1"/>
    <col min="1220" max="1220" width="7.7109375" style="6" customWidth="1"/>
    <col min="1221" max="1263" width="0" style="6" hidden="1" customWidth="1"/>
    <col min="1264" max="1264" width="14.85546875" style="6" bestFit="1" customWidth="1"/>
    <col min="1265" max="1265" width="12.5703125" style="6" bestFit="1" customWidth="1"/>
    <col min="1266" max="1461" width="9.140625" style="6"/>
    <col min="1462" max="1465" width="0" style="6" hidden="1" customWidth="1"/>
    <col min="1466" max="1466" width="6.5703125" style="6" customWidth="1"/>
    <col min="1467" max="1467" width="5.42578125" style="6" customWidth="1"/>
    <col min="1468" max="1468" width="12.5703125" style="6" customWidth="1"/>
    <col min="1469" max="1469" width="61.85546875" style="6" customWidth="1"/>
    <col min="1470" max="1470" width="32.5703125" style="6" customWidth="1"/>
    <col min="1471" max="1471" width="23.5703125" style="6" customWidth="1"/>
    <col min="1472" max="1472" width="35.28515625" style="6" customWidth="1"/>
    <col min="1473" max="1473" width="8.5703125" style="6" customWidth="1"/>
    <col min="1474" max="1475" width="8.140625" style="6" customWidth="1"/>
    <col min="1476" max="1476" width="7.7109375" style="6" customWidth="1"/>
    <col min="1477" max="1519" width="0" style="6" hidden="1" customWidth="1"/>
    <col min="1520" max="1520" width="14.85546875" style="6" bestFit="1" customWidth="1"/>
    <col min="1521" max="1521" width="12.5703125" style="6" bestFit="1" customWidth="1"/>
    <col min="1522" max="1717" width="9.140625" style="6"/>
    <col min="1718" max="1721" width="0" style="6" hidden="1" customWidth="1"/>
    <col min="1722" max="1722" width="6.5703125" style="6" customWidth="1"/>
    <col min="1723" max="1723" width="5.42578125" style="6" customWidth="1"/>
    <col min="1724" max="1724" width="12.5703125" style="6" customWidth="1"/>
    <col min="1725" max="1725" width="61.85546875" style="6" customWidth="1"/>
    <col min="1726" max="1726" width="32.5703125" style="6" customWidth="1"/>
    <col min="1727" max="1727" width="23.5703125" style="6" customWidth="1"/>
    <col min="1728" max="1728" width="35.28515625" style="6" customWidth="1"/>
    <col min="1729" max="1729" width="8.5703125" style="6" customWidth="1"/>
    <col min="1730" max="1731" width="8.140625" style="6" customWidth="1"/>
    <col min="1732" max="1732" width="7.7109375" style="6" customWidth="1"/>
    <col min="1733" max="1775" width="0" style="6" hidden="1" customWidth="1"/>
    <col min="1776" max="1776" width="14.85546875" style="6" bestFit="1" customWidth="1"/>
    <col min="1777" max="1777" width="12.5703125" style="6" bestFit="1" customWidth="1"/>
    <col min="1778" max="1973" width="9.140625" style="6"/>
    <col min="1974" max="1977" width="0" style="6" hidden="1" customWidth="1"/>
    <col min="1978" max="1978" width="6.5703125" style="6" customWidth="1"/>
    <col min="1979" max="1979" width="5.42578125" style="6" customWidth="1"/>
    <col min="1980" max="1980" width="12.5703125" style="6" customWidth="1"/>
    <col min="1981" max="1981" width="61.85546875" style="6" customWidth="1"/>
    <col min="1982" max="1982" width="32.5703125" style="6" customWidth="1"/>
    <col min="1983" max="1983" width="23.5703125" style="6" customWidth="1"/>
    <col min="1984" max="1984" width="35.28515625" style="6" customWidth="1"/>
    <col min="1985" max="1985" width="8.5703125" style="6" customWidth="1"/>
    <col min="1986" max="1987" width="8.140625" style="6" customWidth="1"/>
    <col min="1988" max="1988" width="7.7109375" style="6" customWidth="1"/>
    <col min="1989" max="2031" width="0" style="6" hidden="1" customWidth="1"/>
    <col min="2032" max="2032" width="14.85546875" style="6" bestFit="1" customWidth="1"/>
    <col min="2033" max="2033" width="12.5703125" style="6" bestFit="1" customWidth="1"/>
    <col min="2034" max="2229" width="9.140625" style="6"/>
    <col min="2230" max="2233" width="0" style="6" hidden="1" customWidth="1"/>
    <col min="2234" max="2234" width="6.5703125" style="6" customWidth="1"/>
    <col min="2235" max="2235" width="5.42578125" style="6" customWidth="1"/>
    <col min="2236" max="2236" width="12.5703125" style="6" customWidth="1"/>
    <col min="2237" max="2237" width="61.85546875" style="6" customWidth="1"/>
    <col min="2238" max="2238" width="32.5703125" style="6" customWidth="1"/>
    <col min="2239" max="2239" width="23.5703125" style="6" customWidth="1"/>
    <col min="2240" max="2240" width="35.28515625" style="6" customWidth="1"/>
    <col min="2241" max="2241" width="8.5703125" style="6" customWidth="1"/>
    <col min="2242" max="2243" width="8.140625" style="6" customWidth="1"/>
    <col min="2244" max="2244" width="7.7109375" style="6" customWidth="1"/>
    <col min="2245" max="2287" width="0" style="6" hidden="1" customWidth="1"/>
    <col min="2288" max="2288" width="14.85546875" style="6" bestFit="1" customWidth="1"/>
    <col min="2289" max="2289" width="12.5703125" style="6" bestFit="1" customWidth="1"/>
    <col min="2290" max="2485" width="9.140625" style="6"/>
    <col min="2486" max="2489" width="0" style="6" hidden="1" customWidth="1"/>
    <col min="2490" max="2490" width="6.5703125" style="6" customWidth="1"/>
    <col min="2491" max="2491" width="5.42578125" style="6" customWidth="1"/>
    <col min="2492" max="2492" width="12.5703125" style="6" customWidth="1"/>
    <col min="2493" max="2493" width="61.85546875" style="6" customWidth="1"/>
    <col min="2494" max="2494" width="32.5703125" style="6" customWidth="1"/>
    <col min="2495" max="2495" width="23.5703125" style="6" customWidth="1"/>
    <col min="2496" max="2496" width="35.28515625" style="6" customWidth="1"/>
    <col min="2497" max="2497" width="8.5703125" style="6" customWidth="1"/>
    <col min="2498" max="2499" width="8.140625" style="6" customWidth="1"/>
    <col min="2500" max="2500" width="7.7109375" style="6" customWidth="1"/>
    <col min="2501" max="2543" width="0" style="6" hidden="1" customWidth="1"/>
    <col min="2544" max="2544" width="14.85546875" style="6" bestFit="1" customWidth="1"/>
    <col min="2545" max="2545" width="12.5703125" style="6" bestFit="1" customWidth="1"/>
    <col min="2546" max="2741" width="9.140625" style="6"/>
    <col min="2742" max="2745" width="0" style="6" hidden="1" customWidth="1"/>
    <col min="2746" max="2746" width="6.5703125" style="6" customWidth="1"/>
    <col min="2747" max="2747" width="5.42578125" style="6" customWidth="1"/>
    <col min="2748" max="2748" width="12.5703125" style="6" customWidth="1"/>
    <col min="2749" max="2749" width="61.85546875" style="6" customWidth="1"/>
    <col min="2750" max="2750" width="32.5703125" style="6" customWidth="1"/>
    <col min="2751" max="2751" width="23.5703125" style="6" customWidth="1"/>
    <col min="2752" max="2752" width="35.28515625" style="6" customWidth="1"/>
    <col min="2753" max="2753" width="8.5703125" style="6" customWidth="1"/>
    <col min="2754" max="2755" width="8.140625" style="6" customWidth="1"/>
    <col min="2756" max="2756" width="7.7109375" style="6" customWidth="1"/>
    <col min="2757" max="2799" width="0" style="6" hidden="1" customWidth="1"/>
    <col min="2800" max="2800" width="14.85546875" style="6" bestFit="1" customWidth="1"/>
    <col min="2801" max="2801" width="12.5703125" style="6" bestFit="1" customWidth="1"/>
    <col min="2802" max="2997" width="9.140625" style="6"/>
    <col min="2998" max="3001" width="0" style="6" hidden="1" customWidth="1"/>
    <col min="3002" max="3002" width="6.5703125" style="6" customWidth="1"/>
    <col min="3003" max="3003" width="5.42578125" style="6" customWidth="1"/>
    <col min="3004" max="3004" width="12.5703125" style="6" customWidth="1"/>
    <col min="3005" max="3005" width="61.85546875" style="6" customWidth="1"/>
    <col min="3006" max="3006" width="32.5703125" style="6" customWidth="1"/>
    <col min="3007" max="3007" width="23.5703125" style="6" customWidth="1"/>
    <col min="3008" max="3008" width="35.28515625" style="6" customWidth="1"/>
    <col min="3009" max="3009" width="8.5703125" style="6" customWidth="1"/>
    <col min="3010" max="3011" width="8.140625" style="6" customWidth="1"/>
    <col min="3012" max="3012" width="7.7109375" style="6" customWidth="1"/>
    <col min="3013" max="3055" width="0" style="6" hidden="1" customWidth="1"/>
    <col min="3056" max="3056" width="14.85546875" style="6" bestFit="1" customWidth="1"/>
    <col min="3057" max="3057" width="12.5703125" style="6" bestFit="1" customWidth="1"/>
    <col min="3058" max="3253" width="9.140625" style="6"/>
    <col min="3254" max="3257" width="0" style="6" hidden="1" customWidth="1"/>
    <col min="3258" max="3258" width="6.5703125" style="6" customWidth="1"/>
    <col min="3259" max="3259" width="5.42578125" style="6" customWidth="1"/>
    <col min="3260" max="3260" width="12.5703125" style="6" customWidth="1"/>
    <col min="3261" max="3261" width="61.85546875" style="6" customWidth="1"/>
    <col min="3262" max="3262" width="32.5703125" style="6" customWidth="1"/>
    <col min="3263" max="3263" width="23.5703125" style="6" customWidth="1"/>
    <col min="3264" max="3264" width="35.28515625" style="6" customWidth="1"/>
    <col min="3265" max="3265" width="8.5703125" style="6" customWidth="1"/>
    <col min="3266" max="3267" width="8.140625" style="6" customWidth="1"/>
    <col min="3268" max="3268" width="7.7109375" style="6" customWidth="1"/>
    <col min="3269" max="3311" width="0" style="6" hidden="1" customWidth="1"/>
    <col min="3312" max="3312" width="14.85546875" style="6" bestFit="1" customWidth="1"/>
    <col min="3313" max="3313" width="12.5703125" style="6" bestFit="1" customWidth="1"/>
    <col min="3314" max="3509" width="9.140625" style="6"/>
    <col min="3510" max="3513" width="0" style="6" hidden="1" customWidth="1"/>
    <col min="3514" max="3514" width="6.5703125" style="6" customWidth="1"/>
    <col min="3515" max="3515" width="5.42578125" style="6" customWidth="1"/>
    <col min="3516" max="3516" width="12.5703125" style="6" customWidth="1"/>
    <col min="3517" max="3517" width="61.85546875" style="6" customWidth="1"/>
    <col min="3518" max="3518" width="32.5703125" style="6" customWidth="1"/>
    <col min="3519" max="3519" width="23.5703125" style="6" customWidth="1"/>
    <col min="3520" max="3520" width="35.28515625" style="6" customWidth="1"/>
    <col min="3521" max="3521" width="8.5703125" style="6" customWidth="1"/>
    <col min="3522" max="3523" width="8.140625" style="6" customWidth="1"/>
    <col min="3524" max="3524" width="7.7109375" style="6" customWidth="1"/>
    <col min="3525" max="3567" width="0" style="6" hidden="1" customWidth="1"/>
    <col min="3568" max="3568" width="14.85546875" style="6" bestFit="1" customWidth="1"/>
    <col min="3569" max="3569" width="12.5703125" style="6" bestFit="1" customWidth="1"/>
    <col min="3570" max="3765" width="9.140625" style="6"/>
    <col min="3766" max="3769" width="0" style="6" hidden="1" customWidth="1"/>
    <col min="3770" max="3770" width="6.5703125" style="6" customWidth="1"/>
    <col min="3771" max="3771" width="5.42578125" style="6" customWidth="1"/>
    <col min="3772" max="3772" width="12.5703125" style="6" customWidth="1"/>
    <col min="3773" max="3773" width="61.85546875" style="6" customWidth="1"/>
    <col min="3774" max="3774" width="32.5703125" style="6" customWidth="1"/>
    <col min="3775" max="3775" width="23.5703125" style="6" customWidth="1"/>
    <col min="3776" max="3776" width="35.28515625" style="6" customWidth="1"/>
    <col min="3777" max="3777" width="8.5703125" style="6" customWidth="1"/>
    <col min="3778" max="3779" width="8.140625" style="6" customWidth="1"/>
    <col min="3780" max="3780" width="7.7109375" style="6" customWidth="1"/>
    <col min="3781" max="3823" width="0" style="6" hidden="1" customWidth="1"/>
    <col min="3824" max="3824" width="14.85546875" style="6" bestFit="1" customWidth="1"/>
    <col min="3825" max="3825" width="12.5703125" style="6" bestFit="1" customWidth="1"/>
    <col min="3826" max="4021" width="9.140625" style="6"/>
    <col min="4022" max="4025" width="0" style="6" hidden="1" customWidth="1"/>
    <col min="4026" max="4026" width="6.5703125" style="6" customWidth="1"/>
    <col min="4027" max="4027" width="5.42578125" style="6" customWidth="1"/>
    <col min="4028" max="4028" width="12.5703125" style="6" customWidth="1"/>
    <col min="4029" max="4029" width="61.85546875" style="6" customWidth="1"/>
    <col min="4030" max="4030" width="32.5703125" style="6" customWidth="1"/>
    <col min="4031" max="4031" width="23.5703125" style="6" customWidth="1"/>
    <col min="4032" max="4032" width="35.28515625" style="6" customWidth="1"/>
    <col min="4033" max="4033" width="8.5703125" style="6" customWidth="1"/>
    <col min="4034" max="4035" width="8.140625" style="6" customWidth="1"/>
    <col min="4036" max="4036" width="7.7109375" style="6" customWidth="1"/>
    <col min="4037" max="4079" width="0" style="6" hidden="1" customWidth="1"/>
    <col min="4080" max="4080" width="14.85546875" style="6" bestFit="1" customWidth="1"/>
    <col min="4081" max="4081" width="12.5703125" style="6" bestFit="1" customWidth="1"/>
    <col min="4082" max="4277" width="9.140625" style="6"/>
    <col min="4278" max="4281" width="0" style="6" hidden="1" customWidth="1"/>
    <col min="4282" max="4282" width="6.5703125" style="6" customWidth="1"/>
    <col min="4283" max="4283" width="5.42578125" style="6" customWidth="1"/>
    <col min="4284" max="4284" width="12.5703125" style="6" customWidth="1"/>
    <col min="4285" max="4285" width="61.85546875" style="6" customWidth="1"/>
    <col min="4286" max="4286" width="32.5703125" style="6" customWidth="1"/>
    <col min="4287" max="4287" width="23.5703125" style="6" customWidth="1"/>
    <col min="4288" max="4288" width="35.28515625" style="6" customWidth="1"/>
    <col min="4289" max="4289" width="8.5703125" style="6" customWidth="1"/>
    <col min="4290" max="4291" width="8.140625" style="6" customWidth="1"/>
    <col min="4292" max="4292" width="7.7109375" style="6" customWidth="1"/>
    <col min="4293" max="4335" width="0" style="6" hidden="1" customWidth="1"/>
    <col min="4336" max="4336" width="14.85546875" style="6" bestFit="1" customWidth="1"/>
    <col min="4337" max="4337" width="12.5703125" style="6" bestFit="1" customWidth="1"/>
    <col min="4338" max="4533" width="9.140625" style="6"/>
    <col min="4534" max="4537" width="0" style="6" hidden="1" customWidth="1"/>
    <col min="4538" max="4538" width="6.5703125" style="6" customWidth="1"/>
    <col min="4539" max="4539" width="5.42578125" style="6" customWidth="1"/>
    <col min="4540" max="4540" width="12.5703125" style="6" customWidth="1"/>
    <col min="4541" max="4541" width="61.85546875" style="6" customWidth="1"/>
    <col min="4542" max="4542" width="32.5703125" style="6" customWidth="1"/>
    <col min="4543" max="4543" width="23.5703125" style="6" customWidth="1"/>
    <col min="4544" max="4544" width="35.28515625" style="6" customWidth="1"/>
    <col min="4545" max="4545" width="8.5703125" style="6" customWidth="1"/>
    <col min="4546" max="4547" width="8.140625" style="6" customWidth="1"/>
    <col min="4548" max="4548" width="7.7109375" style="6" customWidth="1"/>
    <col min="4549" max="4591" width="0" style="6" hidden="1" customWidth="1"/>
    <col min="4592" max="4592" width="14.85546875" style="6" bestFit="1" customWidth="1"/>
    <col min="4593" max="4593" width="12.5703125" style="6" bestFit="1" customWidth="1"/>
    <col min="4594" max="4789" width="9.140625" style="6"/>
    <col min="4790" max="4793" width="0" style="6" hidden="1" customWidth="1"/>
    <col min="4794" max="4794" width="6.5703125" style="6" customWidth="1"/>
    <col min="4795" max="4795" width="5.42578125" style="6" customWidth="1"/>
    <col min="4796" max="4796" width="12.5703125" style="6" customWidth="1"/>
    <col min="4797" max="4797" width="61.85546875" style="6" customWidth="1"/>
    <col min="4798" max="4798" width="32.5703125" style="6" customWidth="1"/>
    <col min="4799" max="4799" width="23.5703125" style="6" customWidth="1"/>
    <col min="4800" max="4800" width="35.28515625" style="6" customWidth="1"/>
    <col min="4801" max="4801" width="8.5703125" style="6" customWidth="1"/>
    <col min="4802" max="4803" width="8.140625" style="6" customWidth="1"/>
    <col min="4804" max="4804" width="7.7109375" style="6" customWidth="1"/>
    <col min="4805" max="4847" width="0" style="6" hidden="1" customWidth="1"/>
    <col min="4848" max="4848" width="14.85546875" style="6" bestFit="1" customWidth="1"/>
    <col min="4849" max="4849" width="12.5703125" style="6" bestFit="1" customWidth="1"/>
    <col min="4850" max="5045" width="9.140625" style="6"/>
    <col min="5046" max="5049" width="0" style="6" hidden="1" customWidth="1"/>
    <col min="5050" max="5050" width="6.5703125" style="6" customWidth="1"/>
    <col min="5051" max="5051" width="5.42578125" style="6" customWidth="1"/>
    <col min="5052" max="5052" width="12.5703125" style="6" customWidth="1"/>
    <col min="5053" max="5053" width="61.85546875" style="6" customWidth="1"/>
    <col min="5054" max="5054" width="32.5703125" style="6" customWidth="1"/>
    <col min="5055" max="5055" width="23.5703125" style="6" customWidth="1"/>
    <col min="5056" max="5056" width="35.28515625" style="6" customWidth="1"/>
    <col min="5057" max="5057" width="8.5703125" style="6" customWidth="1"/>
    <col min="5058" max="5059" width="8.140625" style="6" customWidth="1"/>
    <col min="5060" max="5060" width="7.7109375" style="6" customWidth="1"/>
    <col min="5061" max="5103" width="0" style="6" hidden="1" customWidth="1"/>
    <col min="5104" max="5104" width="14.85546875" style="6" bestFit="1" customWidth="1"/>
    <col min="5105" max="5105" width="12.5703125" style="6" bestFit="1" customWidth="1"/>
    <col min="5106" max="5301" width="9.140625" style="6"/>
    <col min="5302" max="5305" width="0" style="6" hidden="1" customWidth="1"/>
    <col min="5306" max="5306" width="6.5703125" style="6" customWidth="1"/>
    <col min="5307" max="5307" width="5.42578125" style="6" customWidth="1"/>
    <col min="5308" max="5308" width="12.5703125" style="6" customWidth="1"/>
    <col min="5309" max="5309" width="61.85546875" style="6" customWidth="1"/>
    <col min="5310" max="5310" width="32.5703125" style="6" customWidth="1"/>
    <col min="5311" max="5311" width="23.5703125" style="6" customWidth="1"/>
    <col min="5312" max="5312" width="35.28515625" style="6" customWidth="1"/>
    <col min="5313" max="5313" width="8.5703125" style="6" customWidth="1"/>
    <col min="5314" max="5315" width="8.140625" style="6" customWidth="1"/>
    <col min="5316" max="5316" width="7.7109375" style="6" customWidth="1"/>
    <col min="5317" max="5359" width="0" style="6" hidden="1" customWidth="1"/>
    <col min="5360" max="5360" width="14.85546875" style="6" bestFit="1" customWidth="1"/>
    <col min="5361" max="5361" width="12.5703125" style="6" bestFit="1" customWidth="1"/>
    <col min="5362" max="5557" width="9.140625" style="6"/>
    <col min="5558" max="5561" width="0" style="6" hidden="1" customWidth="1"/>
    <col min="5562" max="5562" width="6.5703125" style="6" customWidth="1"/>
    <col min="5563" max="5563" width="5.42578125" style="6" customWidth="1"/>
    <col min="5564" max="5564" width="12.5703125" style="6" customWidth="1"/>
    <col min="5565" max="5565" width="61.85546875" style="6" customWidth="1"/>
    <col min="5566" max="5566" width="32.5703125" style="6" customWidth="1"/>
    <col min="5567" max="5567" width="23.5703125" style="6" customWidth="1"/>
    <col min="5568" max="5568" width="35.28515625" style="6" customWidth="1"/>
    <col min="5569" max="5569" width="8.5703125" style="6" customWidth="1"/>
    <col min="5570" max="5571" width="8.140625" style="6" customWidth="1"/>
    <col min="5572" max="5572" width="7.7109375" style="6" customWidth="1"/>
    <col min="5573" max="5615" width="0" style="6" hidden="1" customWidth="1"/>
    <col min="5616" max="5616" width="14.85546875" style="6" bestFit="1" customWidth="1"/>
    <col min="5617" max="5617" width="12.5703125" style="6" bestFit="1" customWidth="1"/>
    <col min="5618" max="5813" width="9.140625" style="6"/>
    <col min="5814" max="5817" width="0" style="6" hidden="1" customWidth="1"/>
    <col min="5818" max="5818" width="6.5703125" style="6" customWidth="1"/>
    <col min="5819" max="5819" width="5.42578125" style="6" customWidth="1"/>
    <col min="5820" max="5820" width="12.5703125" style="6" customWidth="1"/>
    <col min="5821" max="5821" width="61.85546875" style="6" customWidth="1"/>
    <col min="5822" max="5822" width="32.5703125" style="6" customWidth="1"/>
    <col min="5823" max="5823" width="23.5703125" style="6" customWidth="1"/>
    <col min="5824" max="5824" width="35.28515625" style="6" customWidth="1"/>
    <col min="5825" max="5825" width="8.5703125" style="6" customWidth="1"/>
    <col min="5826" max="5827" width="8.140625" style="6" customWidth="1"/>
    <col min="5828" max="5828" width="7.7109375" style="6" customWidth="1"/>
    <col min="5829" max="5871" width="0" style="6" hidden="1" customWidth="1"/>
    <col min="5872" max="5872" width="14.85546875" style="6" bestFit="1" customWidth="1"/>
    <col min="5873" max="5873" width="12.5703125" style="6" bestFit="1" customWidth="1"/>
    <col min="5874" max="6069" width="9.140625" style="6"/>
    <col min="6070" max="6073" width="0" style="6" hidden="1" customWidth="1"/>
    <col min="6074" max="6074" width="6.5703125" style="6" customWidth="1"/>
    <col min="6075" max="6075" width="5.42578125" style="6" customWidth="1"/>
    <col min="6076" max="6076" width="12.5703125" style="6" customWidth="1"/>
    <col min="6077" max="6077" width="61.85546875" style="6" customWidth="1"/>
    <col min="6078" max="6078" width="32.5703125" style="6" customWidth="1"/>
    <col min="6079" max="6079" width="23.5703125" style="6" customWidth="1"/>
    <col min="6080" max="6080" width="35.28515625" style="6" customWidth="1"/>
    <col min="6081" max="6081" width="8.5703125" style="6" customWidth="1"/>
    <col min="6082" max="6083" width="8.140625" style="6" customWidth="1"/>
    <col min="6084" max="6084" width="7.7109375" style="6" customWidth="1"/>
    <col min="6085" max="6127" width="0" style="6" hidden="1" customWidth="1"/>
    <col min="6128" max="6128" width="14.85546875" style="6" bestFit="1" customWidth="1"/>
    <col min="6129" max="6129" width="12.5703125" style="6" bestFit="1" customWidth="1"/>
    <col min="6130" max="6325" width="9.140625" style="6"/>
    <col min="6326" max="6329" width="0" style="6" hidden="1" customWidth="1"/>
    <col min="6330" max="6330" width="6.5703125" style="6" customWidth="1"/>
    <col min="6331" max="6331" width="5.42578125" style="6" customWidth="1"/>
    <col min="6332" max="6332" width="12.5703125" style="6" customWidth="1"/>
    <col min="6333" max="6333" width="61.85546875" style="6" customWidth="1"/>
    <col min="6334" max="6334" width="32.5703125" style="6" customWidth="1"/>
    <col min="6335" max="6335" width="23.5703125" style="6" customWidth="1"/>
    <col min="6336" max="6336" width="35.28515625" style="6" customWidth="1"/>
    <col min="6337" max="6337" width="8.5703125" style="6" customWidth="1"/>
    <col min="6338" max="6339" width="8.140625" style="6" customWidth="1"/>
    <col min="6340" max="6340" width="7.7109375" style="6" customWidth="1"/>
    <col min="6341" max="6383" width="0" style="6" hidden="1" customWidth="1"/>
    <col min="6384" max="6384" width="14.85546875" style="6" bestFit="1" customWidth="1"/>
    <col min="6385" max="6385" width="12.5703125" style="6" bestFit="1" customWidth="1"/>
    <col min="6386" max="6581" width="9.140625" style="6"/>
    <col min="6582" max="6585" width="0" style="6" hidden="1" customWidth="1"/>
    <col min="6586" max="6586" width="6.5703125" style="6" customWidth="1"/>
    <col min="6587" max="6587" width="5.42578125" style="6" customWidth="1"/>
    <col min="6588" max="6588" width="12.5703125" style="6" customWidth="1"/>
    <col min="6589" max="6589" width="61.85546875" style="6" customWidth="1"/>
    <col min="6590" max="6590" width="32.5703125" style="6" customWidth="1"/>
    <col min="6591" max="6591" width="23.5703125" style="6" customWidth="1"/>
    <col min="6592" max="6592" width="35.28515625" style="6" customWidth="1"/>
    <col min="6593" max="6593" width="8.5703125" style="6" customWidth="1"/>
    <col min="6594" max="6595" width="8.140625" style="6" customWidth="1"/>
    <col min="6596" max="6596" width="7.7109375" style="6" customWidth="1"/>
    <col min="6597" max="6639" width="0" style="6" hidden="1" customWidth="1"/>
    <col min="6640" max="6640" width="14.85546875" style="6" bestFit="1" customWidth="1"/>
    <col min="6641" max="6641" width="12.5703125" style="6" bestFit="1" customWidth="1"/>
    <col min="6642" max="6837" width="9.140625" style="6"/>
    <col min="6838" max="6841" width="0" style="6" hidden="1" customWidth="1"/>
    <col min="6842" max="6842" width="6.5703125" style="6" customWidth="1"/>
    <col min="6843" max="6843" width="5.42578125" style="6" customWidth="1"/>
    <col min="6844" max="6844" width="12.5703125" style="6" customWidth="1"/>
    <col min="6845" max="6845" width="61.85546875" style="6" customWidth="1"/>
    <col min="6846" max="6846" width="32.5703125" style="6" customWidth="1"/>
    <col min="6847" max="6847" width="23.5703125" style="6" customWidth="1"/>
    <col min="6848" max="6848" width="35.28515625" style="6" customWidth="1"/>
    <col min="6849" max="6849" width="8.5703125" style="6" customWidth="1"/>
    <col min="6850" max="6851" width="8.140625" style="6" customWidth="1"/>
    <col min="6852" max="6852" width="7.7109375" style="6" customWidth="1"/>
    <col min="6853" max="6895" width="0" style="6" hidden="1" customWidth="1"/>
    <col min="6896" max="6896" width="14.85546875" style="6" bestFit="1" customWidth="1"/>
    <col min="6897" max="6897" width="12.5703125" style="6" bestFit="1" customWidth="1"/>
    <col min="6898" max="7093" width="9.140625" style="6"/>
    <col min="7094" max="7097" width="0" style="6" hidden="1" customWidth="1"/>
    <col min="7098" max="7098" width="6.5703125" style="6" customWidth="1"/>
    <col min="7099" max="7099" width="5.42578125" style="6" customWidth="1"/>
    <col min="7100" max="7100" width="12.5703125" style="6" customWidth="1"/>
    <col min="7101" max="7101" width="61.85546875" style="6" customWidth="1"/>
    <col min="7102" max="7102" width="32.5703125" style="6" customWidth="1"/>
    <col min="7103" max="7103" width="23.5703125" style="6" customWidth="1"/>
    <col min="7104" max="7104" width="35.28515625" style="6" customWidth="1"/>
    <col min="7105" max="7105" width="8.5703125" style="6" customWidth="1"/>
    <col min="7106" max="7107" width="8.140625" style="6" customWidth="1"/>
    <col min="7108" max="7108" width="7.7109375" style="6" customWidth="1"/>
    <col min="7109" max="7151" width="0" style="6" hidden="1" customWidth="1"/>
    <col min="7152" max="7152" width="14.85546875" style="6" bestFit="1" customWidth="1"/>
    <col min="7153" max="7153" width="12.5703125" style="6" bestFit="1" customWidth="1"/>
    <col min="7154" max="7349" width="9.140625" style="6"/>
    <col min="7350" max="7353" width="0" style="6" hidden="1" customWidth="1"/>
    <col min="7354" max="7354" width="6.5703125" style="6" customWidth="1"/>
    <col min="7355" max="7355" width="5.42578125" style="6" customWidth="1"/>
    <col min="7356" max="7356" width="12.5703125" style="6" customWidth="1"/>
    <col min="7357" max="7357" width="61.85546875" style="6" customWidth="1"/>
    <col min="7358" max="7358" width="32.5703125" style="6" customWidth="1"/>
    <col min="7359" max="7359" width="23.5703125" style="6" customWidth="1"/>
    <col min="7360" max="7360" width="35.28515625" style="6" customWidth="1"/>
    <col min="7361" max="7361" width="8.5703125" style="6" customWidth="1"/>
    <col min="7362" max="7363" width="8.140625" style="6" customWidth="1"/>
    <col min="7364" max="7364" width="7.7109375" style="6" customWidth="1"/>
    <col min="7365" max="7407" width="0" style="6" hidden="1" customWidth="1"/>
    <col min="7408" max="7408" width="14.85546875" style="6" bestFit="1" customWidth="1"/>
    <col min="7409" max="7409" width="12.5703125" style="6" bestFit="1" customWidth="1"/>
    <col min="7410" max="7605" width="9.140625" style="6"/>
    <col min="7606" max="7609" width="0" style="6" hidden="1" customWidth="1"/>
    <col min="7610" max="7610" width="6.5703125" style="6" customWidth="1"/>
    <col min="7611" max="7611" width="5.42578125" style="6" customWidth="1"/>
    <col min="7612" max="7612" width="12.5703125" style="6" customWidth="1"/>
    <col min="7613" max="7613" width="61.85546875" style="6" customWidth="1"/>
    <col min="7614" max="7614" width="32.5703125" style="6" customWidth="1"/>
    <col min="7615" max="7615" width="23.5703125" style="6" customWidth="1"/>
    <col min="7616" max="7616" width="35.28515625" style="6" customWidth="1"/>
    <col min="7617" max="7617" width="8.5703125" style="6" customWidth="1"/>
    <col min="7618" max="7619" width="8.140625" style="6" customWidth="1"/>
    <col min="7620" max="7620" width="7.7109375" style="6" customWidth="1"/>
    <col min="7621" max="7663" width="0" style="6" hidden="1" customWidth="1"/>
    <col min="7664" max="7664" width="14.85546875" style="6" bestFit="1" customWidth="1"/>
    <col min="7665" max="7665" width="12.5703125" style="6" bestFit="1" customWidth="1"/>
    <col min="7666" max="7861" width="9.140625" style="6"/>
    <col min="7862" max="7865" width="0" style="6" hidden="1" customWidth="1"/>
    <col min="7866" max="7866" width="6.5703125" style="6" customWidth="1"/>
    <col min="7867" max="7867" width="5.42578125" style="6" customWidth="1"/>
    <col min="7868" max="7868" width="12.5703125" style="6" customWidth="1"/>
    <col min="7869" max="7869" width="61.85546875" style="6" customWidth="1"/>
    <col min="7870" max="7870" width="32.5703125" style="6" customWidth="1"/>
    <col min="7871" max="7871" width="23.5703125" style="6" customWidth="1"/>
    <col min="7872" max="7872" width="35.28515625" style="6" customWidth="1"/>
    <col min="7873" max="7873" width="8.5703125" style="6" customWidth="1"/>
    <col min="7874" max="7875" width="8.140625" style="6" customWidth="1"/>
    <col min="7876" max="7876" width="7.7109375" style="6" customWidth="1"/>
    <col min="7877" max="7919" width="0" style="6" hidden="1" customWidth="1"/>
    <col min="7920" max="7920" width="14.85546875" style="6" bestFit="1" customWidth="1"/>
    <col min="7921" max="7921" width="12.5703125" style="6" bestFit="1" customWidth="1"/>
    <col min="7922" max="8117" width="9.140625" style="6"/>
    <col min="8118" max="8121" width="0" style="6" hidden="1" customWidth="1"/>
    <col min="8122" max="8122" width="6.5703125" style="6" customWidth="1"/>
    <col min="8123" max="8123" width="5.42578125" style="6" customWidth="1"/>
    <col min="8124" max="8124" width="12.5703125" style="6" customWidth="1"/>
    <col min="8125" max="8125" width="61.85546875" style="6" customWidth="1"/>
    <col min="8126" max="8126" width="32.5703125" style="6" customWidth="1"/>
    <col min="8127" max="8127" width="23.5703125" style="6" customWidth="1"/>
    <col min="8128" max="8128" width="35.28515625" style="6" customWidth="1"/>
    <col min="8129" max="8129" width="8.5703125" style="6" customWidth="1"/>
    <col min="8130" max="8131" width="8.140625" style="6" customWidth="1"/>
    <col min="8132" max="8132" width="7.7109375" style="6" customWidth="1"/>
    <col min="8133" max="8175" width="0" style="6" hidden="1" customWidth="1"/>
    <col min="8176" max="8176" width="14.85546875" style="6" bestFit="1" customWidth="1"/>
    <col min="8177" max="8177" width="12.5703125" style="6" bestFit="1" customWidth="1"/>
    <col min="8178" max="8373" width="9.140625" style="6"/>
    <col min="8374" max="8377" width="0" style="6" hidden="1" customWidth="1"/>
    <col min="8378" max="8378" width="6.5703125" style="6" customWidth="1"/>
    <col min="8379" max="8379" width="5.42578125" style="6" customWidth="1"/>
    <col min="8380" max="8380" width="12.5703125" style="6" customWidth="1"/>
    <col min="8381" max="8381" width="61.85546875" style="6" customWidth="1"/>
    <col min="8382" max="8382" width="32.5703125" style="6" customWidth="1"/>
    <col min="8383" max="8383" width="23.5703125" style="6" customWidth="1"/>
    <col min="8384" max="8384" width="35.28515625" style="6" customWidth="1"/>
    <col min="8385" max="8385" width="8.5703125" style="6" customWidth="1"/>
    <col min="8386" max="8387" width="8.140625" style="6" customWidth="1"/>
    <col min="8388" max="8388" width="7.7109375" style="6" customWidth="1"/>
    <col min="8389" max="8431" width="0" style="6" hidden="1" customWidth="1"/>
    <col min="8432" max="8432" width="14.85546875" style="6" bestFit="1" customWidth="1"/>
    <col min="8433" max="8433" width="12.5703125" style="6" bestFit="1" customWidth="1"/>
    <col min="8434" max="8629" width="9.140625" style="6"/>
    <col min="8630" max="8633" width="0" style="6" hidden="1" customWidth="1"/>
    <col min="8634" max="8634" width="6.5703125" style="6" customWidth="1"/>
    <col min="8635" max="8635" width="5.42578125" style="6" customWidth="1"/>
    <col min="8636" max="8636" width="12.5703125" style="6" customWidth="1"/>
    <col min="8637" max="8637" width="61.85546875" style="6" customWidth="1"/>
    <col min="8638" max="8638" width="32.5703125" style="6" customWidth="1"/>
    <col min="8639" max="8639" width="23.5703125" style="6" customWidth="1"/>
    <col min="8640" max="8640" width="35.28515625" style="6" customWidth="1"/>
    <col min="8641" max="8641" width="8.5703125" style="6" customWidth="1"/>
    <col min="8642" max="8643" width="8.140625" style="6" customWidth="1"/>
    <col min="8644" max="8644" width="7.7109375" style="6" customWidth="1"/>
    <col min="8645" max="8687" width="0" style="6" hidden="1" customWidth="1"/>
    <col min="8688" max="8688" width="14.85546875" style="6" bestFit="1" customWidth="1"/>
    <col min="8689" max="8689" width="12.5703125" style="6" bestFit="1" customWidth="1"/>
    <col min="8690" max="8885" width="9.140625" style="6"/>
    <col min="8886" max="8889" width="0" style="6" hidden="1" customWidth="1"/>
    <col min="8890" max="8890" width="6.5703125" style="6" customWidth="1"/>
    <col min="8891" max="8891" width="5.42578125" style="6" customWidth="1"/>
    <col min="8892" max="8892" width="12.5703125" style="6" customWidth="1"/>
    <col min="8893" max="8893" width="61.85546875" style="6" customWidth="1"/>
    <col min="8894" max="8894" width="32.5703125" style="6" customWidth="1"/>
    <col min="8895" max="8895" width="23.5703125" style="6" customWidth="1"/>
    <col min="8896" max="8896" width="35.28515625" style="6" customWidth="1"/>
    <col min="8897" max="8897" width="8.5703125" style="6" customWidth="1"/>
    <col min="8898" max="8899" width="8.140625" style="6" customWidth="1"/>
    <col min="8900" max="8900" width="7.7109375" style="6" customWidth="1"/>
    <col min="8901" max="8943" width="0" style="6" hidden="1" customWidth="1"/>
    <col min="8944" max="8944" width="14.85546875" style="6" bestFit="1" customWidth="1"/>
    <col min="8945" max="8945" width="12.5703125" style="6" bestFit="1" customWidth="1"/>
    <col min="8946" max="9141" width="9.140625" style="6"/>
    <col min="9142" max="9145" width="0" style="6" hidden="1" customWidth="1"/>
    <col min="9146" max="9146" width="6.5703125" style="6" customWidth="1"/>
    <col min="9147" max="9147" width="5.42578125" style="6" customWidth="1"/>
    <col min="9148" max="9148" width="12.5703125" style="6" customWidth="1"/>
    <col min="9149" max="9149" width="61.85546875" style="6" customWidth="1"/>
    <col min="9150" max="9150" width="32.5703125" style="6" customWidth="1"/>
    <col min="9151" max="9151" width="23.5703125" style="6" customWidth="1"/>
    <col min="9152" max="9152" width="35.28515625" style="6" customWidth="1"/>
    <col min="9153" max="9153" width="8.5703125" style="6" customWidth="1"/>
    <col min="9154" max="9155" width="8.140625" style="6" customWidth="1"/>
    <col min="9156" max="9156" width="7.7109375" style="6" customWidth="1"/>
    <col min="9157" max="9199" width="0" style="6" hidden="1" customWidth="1"/>
    <col min="9200" max="9200" width="14.85546875" style="6" bestFit="1" customWidth="1"/>
    <col min="9201" max="9201" width="12.5703125" style="6" bestFit="1" customWidth="1"/>
    <col min="9202" max="9397" width="9.140625" style="6"/>
    <col min="9398" max="9401" width="0" style="6" hidden="1" customWidth="1"/>
    <col min="9402" max="9402" width="6.5703125" style="6" customWidth="1"/>
    <col min="9403" max="9403" width="5.42578125" style="6" customWidth="1"/>
    <col min="9404" max="9404" width="12.5703125" style="6" customWidth="1"/>
    <col min="9405" max="9405" width="61.85546875" style="6" customWidth="1"/>
    <col min="9406" max="9406" width="32.5703125" style="6" customWidth="1"/>
    <col min="9407" max="9407" width="23.5703125" style="6" customWidth="1"/>
    <col min="9408" max="9408" width="35.28515625" style="6" customWidth="1"/>
    <col min="9409" max="9409" width="8.5703125" style="6" customWidth="1"/>
    <col min="9410" max="9411" width="8.140625" style="6" customWidth="1"/>
    <col min="9412" max="9412" width="7.7109375" style="6" customWidth="1"/>
    <col min="9413" max="9455" width="0" style="6" hidden="1" customWidth="1"/>
    <col min="9456" max="9456" width="14.85546875" style="6" bestFit="1" customWidth="1"/>
    <col min="9457" max="9457" width="12.5703125" style="6" bestFit="1" customWidth="1"/>
    <col min="9458" max="9653" width="9.140625" style="6"/>
    <col min="9654" max="9657" width="0" style="6" hidden="1" customWidth="1"/>
    <col min="9658" max="9658" width="6.5703125" style="6" customWidth="1"/>
    <col min="9659" max="9659" width="5.42578125" style="6" customWidth="1"/>
    <col min="9660" max="9660" width="12.5703125" style="6" customWidth="1"/>
    <col min="9661" max="9661" width="61.85546875" style="6" customWidth="1"/>
    <col min="9662" max="9662" width="32.5703125" style="6" customWidth="1"/>
    <col min="9663" max="9663" width="23.5703125" style="6" customWidth="1"/>
    <col min="9664" max="9664" width="35.28515625" style="6" customWidth="1"/>
    <col min="9665" max="9665" width="8.5703125" style="6" customWidth="1"/>
    <col min="9666" max="9667" width="8.140625" style="6" customWidth="1"/>
    <col min="9668" max="9668" width="7.7109375" style="6" customWidth="1"/>
    <col min="9669" max="9711" width="0" style="6" hidden="1" customWidth="1"/>
    <col min="9712" max="9712" width="14.85546875" style="6" bestFit="1" customWidth="1"/>
    <col min="9713" max="9713" width="12.5703125" style="6" bestFit="1" customWidth="1"/>
    <col min="9714" max="9909" width="9.140625" style="6"/>
    <col min="9910" max="9913" width="0" style="6" hidden="1" customWidth="1"/>
    <col min="9914" max="9914" width="6.5703125" style="6" customWidth="1"/>
    <col min="9915" max="9915" width="5.42578125" style="6" customWidth="1"/>
    <col min="9916" max="9916" width="12.5703125" style="6" customWidth="1"/>
    <col min="9917" max="9917" width="61.85546875" style="6" customWidth="1"/>
    <col min="9918" max="9918" width="32.5703125" style="6" customWidth="1"/>
    <col min="9919" max="9919" width="23.5703125" style="6" customWidth="1"/>
    <col min="9920" max="9920" width="35.28515625" style="6" customWidth="1"/>
    <col min="9921" max="9921" width="8.5703125" style="6" customWidth="1"/>
    <col min="9922" max="9923" width="8.140625" style="6" customWidth="1"/>
    <col min="9924" max="9924" width="7.7109375" style="6" customWidth="1"/>
    <col min="9925" max="9967" width="0" style="6" hidden="1" customWidth="1"/>
    <col min="9968" max="9968" width="14.85546875" style="6" bestFit="1" customWidth="1"/>
    <col min="9969" max="9969" width="12.5703125" style="6" bestFit="1" customWidth="1"/>
    <col min="9970" max="10165" width="9.140625" style="6"/>
    <col min="10166" max="10169" width="0" style="6" hidden="1" customWidth="1"/>
    <col min="10170" max="10170" width="6.5703125" style="6" customWidth="1"/>
    <col min="10171" max="10171" width="5.42578125" style="6" customWidth="1"/>
    <col min="10172" max="10172" width="12.5703125" style="6" customWidth="1"/>
    <col min="10173" max="10173" width="61.85546875" style="6" customWidth="1"/>
    <col min="10174" max="10174" width="32.5703125" style="6" customWidth="1"/>
    <col min="10175" max="10175" width="23.5703125" style="6" customWidth="1"/>
    <col min="10176" max="10176" width="35.28515625" style="6" customWidth="1"/>
    <col min="10177" max="10177" width="8.5703125" style="6" customWidth="1"/>
    <col min="10178" max="10179" width="8.140625" style="6" customWidth="1"/>
    <col min="10180" max="10180" width="7.7109375" style="6" customWidth="1"/>
    <col min="10181" max="10223" width="0" style="6" hidden="1" customWidth="1"/>
    <col min="10224" max="10224" width="14.85546875" style="6" bestFit="1" customWidth="1"/>
    <col min="10225" max="10225" width="12.5703125" style="6" bestFit="1" customWidth="1"/>
    <col min="10226" max="10421" width="9.140625" style="6"/>
    <col min="10422" max="10425" width="0" style="6" hidden="1" customWidth="1"/>
    <col min="10426" max="10426" width="6.5703125" style="6" customWidth="1"/>
    <col min="10427" max="10427" width="5.42578125" style="6" customWidth="1"/>
    <col min="10428" max="10428" width="12.5703125" style="6" customWidth="1"/>
    <col min="10429" max="10429" width="61.85546875" style="6" customWidth="1"/>
    <col min="10430" max="10430" width="32.5703125" style="6" customWidth="1"/>
    <col min="10431" max="10431" width="23.5703125" style="6" customWidth="1"/>
    <col min="10432" max="10432" width="35.28515625" style="6" customWidth="1"/>
    <col min="10433" max="10433" width="8.5703125" style="6" customWidth="1"/>
    <col min="10434" max="10435" width="8.140625" style="6" customWidth="1"/>
    <col min="10436" max="10436" width="7.7109375" style="6" customWidth="1"/>
    <col min="10437" max="10479" width="0" style="6" hidden="1" customWidth="1"/>
    <col min="10480" max="10480" width="14.85546875" style="6" bestFit="1" customWidth="1"/>
    <col min="10481" max="10481" width="12.5703125" style="6" bestFit="1" customWidth="1"/>
    <col min="10482" max="10677" width="9.140625" style="6"/>
    <col min="10678" max="10681" width="0" style="6" hidden="1" customWidth="1"/>
    <col min="10682" max="10682" width="6.5703125" style="6" customWidth="1"/>
    <col min="10683" max="10683" width="5.42578125" style="6" customWidth="1"/>
    <col min="10684" max="10684" width="12.5703125" style="6" customWidth="1"/>
    <col min="10685" max="10685" width="61.85546875" style="6" customWidth="1"/>
    <col min="10686" max="10686" width="32.5703125" style="6" customWidth="1"/>
    <col min="10687" max="10687" width="23.5703125" style="6" customWidth="1"/>
    <col min="10688" max="10688" width="35.28515625" style="6" customWidth="1"/>
    <col min="10689" max="10689" width="8.5703125" style="6" customWidth="1"/>
    <col min="10690" max="10691" width="8.140625" style="6" customWidth="1"/>
    <col min="10692" max="10692" width="7.7109375" style="6" customWidth="1"/>
    <col min="10693" max="10735" width="0" style="6" hidden="1" customWidth="1"/>
    <col min="10736" max="10736" width="14.85546875" style="6" bestFit="1" customWidth="1"/>
    <col min="10737" max="10737" width="12.5703125" style="6" bestFit="1" customWidth="1"/>
    <col min="10738" max="10933" width="9.140625" style="6"/>
    <col min="10934" max="10937" width="0" style="6" hidden="1" customWidth="1"/>
    <col min="10938" max="10938" width="6.5703125" style="6" customWidth="1"/>
    <col min="10939" max="10939" width="5.42578125" style="6" customWidth="1"/>
    <col min="10940" max="10940" width="12.5703125" style="6" customWidth="1"/>
    <col min="10941" max="10941" width="61.85546875" style="6" customWidth="1"/>
    <col min="10942" max="10942" width="32.5703125" style="6" customWidth="1"/>
    <col min="10943" max="10943" width="23.5703125" style="6" customWidth="1"/>
    <col min="10944" max="10944" width="35.28515625" style="6" customWidth="1"/>
    <col min="10945" max="10945" width="8.5703125" style="6" customWidth="1"/>
    <col min="10946" max="10947" width="8.140625" style="6" customWidth="1"/>
    <col min="10948" max="10948" width="7.7109375" style="6" customWidth="1"/>
    <col min="10949" max="10991" width="0" style="6" hidden="1" customWidth="1"/>
    <col min="10992" max="10992" width="14.85546875" style="6" bestFit="1" customWidth="1"/>
    <col min="10993" max="10993" width="12.5703125" style="6" bestFit="1" customWidth="1"/>
    <col min="10994" max="11189" width="9.140625" style="6"/>
    <col min="11190" max="11193" width="0" style="6" hidden="1" customWidth="1"/>
    <col min="11194" max="11194" width="6.5703125" style="6" customWidth="1"/>
    <col min="11195" max="11195" width="5.42578125" style="6" customWidth="1"/>
    <col min="11196" max="11196" width="12.5703125" style="6" customWidth="1"/>
    <col min="11197" max="11197" width="61.85546875" style="6" customWidth="1"/>
    <col min="11198" max="11198" width="32.5703125" style="6" customWidth="1"/>
    <col min="11199" max="11199" width="23.5703125" style="6" customWidth="1"/>
    <col min="11200" max="11200" width="35.28515625" style="6" customWidth="1"/>
    <col min="11201" max="11201" width="8.5703125" style="6" customWidth="1"/>
    <col min="11202" max="11203" width="8.140625" style="6" customWidth="1"/>
    <col min="11204" max="11204" width="7.7109375" style="6" customWidth="1"/>
    <col min="11205" max="11247" width="0" style="6" hidden="1" customWidth="1"/>
    <col min="11248" max="11248" width="14.85546875" style="6" bestFit="1" customWidth="1"/>
    <col min="11249" max="11249" width="12.5703125" style="6" bestFit="1" customWidth="1"/>
    <col min="11250" max="11445" width="9.140625" style="6"/>
    <col min="11446" max="11449" width="0" style="6" hidden="1" customWidth="1"/>
    <col min="11450" max="11450" width="6.5703125" style="6" customWidth="1"/>
    <col min="11451" max="11451" width="5.42578125" style="6" customWidth="1"/>
    <col min="11452" max="11452" width="12.5703125" style="6" customWidth="1"/>
    <col min="11453" max="11453" width="61.85546875" style="6" customWidth="1"/>
    <col min="11454" max="11454" width="32.5703125" style="6" customWidth="1"/>
    <col min="11455" max="11455" width="23.5703125" style="6" customWidth="1"/>
    <col min="11456" max="11456" width="35.28515625" style="6" customWidth="1"/>
    <col min="11457" max="11457" width="8.5703125" style="6" customWidth="1"/>
    <col min="11458" max="11459" width="8.140625" style="6" customWidth="1"/>
    <col min="11460" max="11460" width="7.7109375" style="6" customWidth="1"/>
    <col min="11461" max="11503" width="0" style="6" hidden="1" customWidth="1"/>
    <col min="11504" max="11504" width="14.85546875" style="6" bestFit="1" customWidth="1"/>
    <col min="11505" max="11505" width="12.5703125" style="6" bestFit="1" customWidth="1"/>
    <col min="11506" max="11701" width="9.140625" style="6"/>
    <col min="11702" max="11705" width="0" style="6" hidden="1" customWidth="1"/>
    <col min="11706" max="11706" width="6.5703125" style="6" customWidth="1"/>
    <col min="11707" max="11707" width="5.42578125" style="6" customWidth="1"/>
    <col min="11708" max="11708" width="12.5703125" style="6" customWidth="1"/>
    <col min="11709" max="11709" width="61.85546875" style="6" customWidth="1"/>
    <col min="11710" max="11710" width="32.5703125" style="6" customWidth="1"/>
    <col min="11711" max="11711" width="23.5703125" style="6" customWidth="1"/>
    <col min="11712" max="11712" width="35.28515625" style="6" customWidth="1"/>
    <col min="11713" max="11713" width="8.5703125" style="6" customWidth="1"/>
    <col min="11714" max="11715" width="8.140625" style="6" customWidth="1"/>
    <col min="11716" max="11716" width="7.7109375" style="6" customWidth="1"/>
    <col min="11717" max="11759" width="0" style="6" hidden="1" customWidth="1"/>
    <col min="11760" max="11760" width="14.85546875" style="6" bestFit="1" customWidth="1"/>
    <col min="11761" max="11761" width="12.5703125" style="6" bestFit="1" customWidth="1"/>
    <col min="11762" max="11957" width="9.140625" style="6"/>
    <col min="11958" max="11961" width="0" style="6" hidden="1" customWidth="1"/>
    <col min="11962" max="11962" width="6.5703125" style="6" customWidth="1"/>
    <col min="11963" max="11963" width="5.42578125" style="6" customWidth="1"/>
    <col min="11964" max="11964" width="12.5703125" style="6" customWidth="1"/>
    <col min="11965" max="11965" width="61.85546875" style="6" customWidth="1"/>
    <col min="11966" max="11966" width="32.5703125" style="6" customWidth="1"/>
    <col min="11967" max="11967" width="23.5703125" style="6" customWidth="1"/>
    <col min="11968" max="11968" width="35.28515625" style="6" customWidth="1"/>
    <col min="11969" max="11969" width="8.5703125" style="6" customWidth="1"/>
    <col min="11970" max="11971" width="8.140625" style="6" customWidth="1"/>
    <col min="11972" max="11972" width="7.7109375" style="6" customWidth="1"/>
    <col min="11973" max="12015" width="0" style="6" hidden="1" customWidth="1"/>
    <col min="12016" max="12016" width="14.85546875" style="6" bestFit="1" customWidth="1"/>
    <col min="12017" max="12017" width="12.5703125" style="6" bestFit="1" customWidth="1"/>
    <col min="12018" max="12213" width="9.140625" style="6"/>
    <col min="12214" max="12217" width="0" style="6" hidden="1" customWidth="1"/>
    <col min="12218" max="12218" width="6.5703125" style="6" customWidth="1"/>
    <col min="12219" max="12219" width="5.42578125" style="6" customWidth="1"/>
    <col min="12220" max="12220" width="12.5703125" style="6" customWidth="1"/>
    <col min="12221" max="12221" width="61.85546875" style="6" customWidth="1"/>
    <col min="12222" max="12222" width="32.5703125" style="6" customWidth="1"/>
    <col min="12223" max="12223" width="23.5703125" style="6" customWidth="1"/>
    <col min="12224" max="12224" width="35.28515625" style="6" customWidth="1"/>
    <col min="12225" max="12225" width="8.5703125" style="6" customWidth="1"/>
    <col min="12226" max="12227" width="8.140625" style="6" customWidth="1"/>
    <col min="12228" max="12228" width="7.7109375" style="6" customWidth="1"/>
    <col min="12229" max="12271" width="0" style="6" hidden="1" customWidth="1"/>
    <col min="12272" max="12272" width="14.85546875" style="6" bestFit="1" customWidth="1"/>
    <col min="12273" max="12273" width="12.5703125" style="6" bestFit="1" customWidth="1"/>
    <col min="12274" max="12469" width="9.140625" style="6"/>
    <col min="12470" max="12473" width="0" style="6" hidden="1" customWidth="1"/>
    <col min="12474" max="12474" width="6.5703125" style="6" customWidth="1"/>
    <col min="12475" max="12475" width="5.42578125" style="6" customWidth="1"/>
    <col min="12476" max="12476" width="12.5703125" style="6" customWidth="1"/>
    <col min="12477" max="12477" width="61.85546875" style="6" customWidth="1"/>
    <col min="12478" max="12478" width="32.5703125" style="6" customWidth="1"/>
    <col min="12479" max="12479" width="23.5703125" style="6" customWidth="1"/>
    <col min="12480" max="12480" width="35.28515625" style="6" customWidth="1"/>
    <col min="12481" max="12481" width="8.5703125" style="6" customWidth="1"/>
    <col min="12482" max="12483" width="8.140625" style="6" customWidth="1"/>
    <col min="12484" max="12484" width="7.7109375" style="6" customWidth="1"/>
    <col min="12485" max="12527" width="0" style="6" hidden="1" customWidth="1"/>
    <col min="12528" max="12528" width="14.85546875" style="6" bestFit="1" customWidth="1"/>
    <col min="12529" max="12529" width="12.5703125" style="6" bestFit="1" customWidth="1"/>
    <col min="12530" max="12725" width="9.140625" style="6"/>
    <col min="12726" max="12729" width="0" style="6" hidden="1" customWidth="1"/>
    <col min="12730" max="12730" width="6.5703125" style="6" customWidth="1"/>
    <col min="12731" max="12731" width="5.42578125" style="6" customWidth="1"/>
    <col min="12732" max="12732" width="12.5703125" style="6" customWidth="1"/>
    <col min="12733" max="12733" width="61.85546875" style="6" customWidth="1"/>
    <col min="12734" max="12734" width="32.5703125" style="6" customWidth="1"/>
    <col min="12735" max="12735" width="23.5703125" style="6" customWidth="1"/>
    <col min="12736" max="12736" width="35.28515625" style="6" customWidth="1"/>
    <col min="12737" max="12737" width="8.5703125" style="6" customWidth="1"/>
    <col min="12738" max="12739" width="8.140625" style="6" customWidth="1"/>
    <col min="12740" max="12740" width="7.7109375" style="6" customWidth="1"/>
    <col min="12741" max="12783" width="0" style="6" hidden="1" customWidth="1"/>
    <col min="12784" max="12784" width="14.85546875" style="6" bestFit="1" customWidth="1"/>
    <col min="12785" max="12785" width="12.5703125" style="6" bestFit="1" customWidth="1"/>
    <col min="12786" max="12981" width="9.140625" style="6"/>
    <col min="12982" max="12985" width="0" style="6" hidden="1" customWidth="1"/>
    <col min="12986" max="12986" width="6.5703125" style="6" customWidth="1"/>
    <col min="12987" max="12987" width="5.42578125" style="6" customWidth="1"/>
    <col min="12988" max="12988" width="12.5703125" style="6" customWidth="1"/>
    <col min="12989" max="12989" width="61.85546875" style="6" customWidth="1"/>
    <col min="12990" max="12990" width="32.5703125" style="6" customWidth="1"/>
    <col min="12991" max="12991" width="23.5703125" style="6" customWidth="1"/>
    <col min="12992" max="12992" width="35.28515625" style="6" customWidth="1"/>
    <col min="12993" max="12993" width="8.5703125" style="6" customWidth="1"/>
    <col min="12994" max="12995" width="8.140625" style="6" customWidth="1"/>
    <col min="12996" max="12996" width="7.7109375" style="6" customWidth="1"/>
    <col min="12997" max="13039" width="0" style="6" hidden="1" customWidth="1"/>
    <col min="13040" max="13040" width="14.85546875" style="6" bestFit="1" customWidth="1"/>
    <col min="13041" max="13041" width="12.5703125" style="6" bestFit="1" customWidth="1"/>
    <col min="13042" max="13237" width="9.140625" style="6"/>
    <col min="13238" max="13241" width="0" style="6" hidden="1" customWidth="1"/>
    <col min="13242" max="13242" width="6.5703125" style="6" customWidth="1"/>
    <col min="13243" max="13243" width="5.42578125" style="6" customWidth="1"/>
    <col min="13244" max="13244" width="12.5703125" style="6" customWidth="1"/>
    <col min="13245" max="13245" width="61.85546875" style="6" customWidth="1"/>
    <col min="13246" max="13246" width="32.5703125" style="6" customWidth="1"/>
    <col min="13247" max="13247" width="23.5703125" style="6" customWidth="1"/>
    <col min="13248" max="13248" width="35.28515625" style="6" customWidth="1"/>
    <col min="13249" max="13249" width="8.5703125" style="6" customWidth="1"/>
    <col min="13250" max="13251" width="8.140625" style="6" customWidth="1"/>
    <col min="13252" max="13252" width="7.7109375" style="6" customWidth="1"/>
    <col min="13253" max="13295" width="0" style="6" hidden="1" customWidth="1"/>
    <col min="13296" max="13296" width="14.85546875" style="6" bestFit="1" customWidth="1"/>
    <col min="13297" max="13297" width="12.5703125" style="6" bestFit="1" customWidth="1"/>
    <col min="13298" max="13493" width="9.140625" style="6"/>
    <col min="13494" max="13497" width="0" style="6" hidden="1" customWidth="1"/>
    <col min="13498" max="13498" width="6.5703125" style="6" customWidth="1"/>
    <col min="13499" max="13499" width="5.42578125" style="6" customWidth="1"/>
    <col min="13500" max="13500" width="12.5703125" style="6" customWidth="1"/>
    <col min="13501" max="13501" width="61.85546875" style="6" customWidth="1"/>
    <col min="13502" max="13502" width="32.5703125" style="6" customWidth="1"/>
    <col min="13503" max="13503" width="23.5703125" style="6" customWidth="1"/>
    <col min="13504" max="13504" width="35.28515625" style="6" customWidth="1"/>
    <col min="13505" max="13505" width="8.5703125" style="6" customWidth="1"/>
    <col min="13506" max="13507" width="8.140625" style="6" customWidth="1"/>
    <col min="13508" max="13508" width="7.7109375" style="6" customWidth="1"/>
    <col min="13509" max="13551" width="0" style="6" hidden="1" customWidth="1"/>
    <col min="13552" max="13552" width="14.85546875" style="6" bestFit="1" customWidth="1"/>
    <col min="13553" max="13553" width="12.5703125" style="6" bestFit="1" customWidth="1"/>
    <col min="13554" max="13749" width="9.140625" style="6"/>
    <col min="13750" max="13753" width="0" style="6" hidden="1" customWidth="1"/>
    <col min="13754" max="13754" width="6.5703125" style="6" customWidth="1"/>
    <col min="13755" max="13755" width="5.42578125" style="6" customWidth="1"/>
    <col min="13756" max="13756" width="12.5703125" style="6" customWidth="1"/>
    <col min="13757" max="13757" width="61.85546875" style="6" customWidth="1"/>
    <col min="13758" max="13758" width="32.5703125" style="6" customWidth="1"/>
    <col min="13759" max="13759" width="23.5703125" style="6" customWidth="1"/>
    <col min="13760" max="13760" width="35.28515625" style="6" customWidth="1"/>
    <col min="13761" max="13761" width="8.5703125" style="6" customWidth="1"/>
    <col min="13762" max="13763" width="8.140625" style="6" customWidth="1"/>
    <col min="13764" max="13764" width="7.7109375" style="6" customWidth="1"/>
    <col min="13765" max="13807" width="0" style="6" hidden="1" customWidth="1"/>
    <col min="13808" max="13808" width="14.85546875" style="6" bestFit="1" customWidth="1"/>
    <col min="13809" max="13809" width="12.5703125" style="6" bestFit="1" customWidth="1"/>
    <col min="13810" max="14005" width="9.140625" style="6"/>
    <col min="14006" max="14009" width="0" style="6" hidden="1" customWidth="1"/>
    <col min="14010" max="14010" width="6.5703125" style="6" customWidth="1"/>
    <col min="14011" max="14011" width="5.42578125" style="6" customWidth="1"/>
    <col min="14012" max="14012" width="12.5703125" style="6" customWidth="1"/>
    <col min="14013" max="14013" width="61.85546875" style="6" customWidth="1"/>
    <col min="14014" max="14014" width="32.5703125" style="6" customWidth="1"/>
    <col min="14015" max="14015" width="23.5703125" style="6" customWidth="1"/>
    <col min="14016" max="14016" width="35.28515625" style="6" customWidth="1"/>
    <col min="14017" max="14017" width="8.5703125" style="6" customWidth="1"/>
    <col min="14018" max="14019" width="8.140625" style="6" customWidth="1"/>
    <col min="14020" max="14020" width="7.7109375" style="6" customWidth="1"/>
    <col min="14021" max="14063" width="0" style="6" hidden="1" customWidth="1"/>
    <col min="14064" max="14064" width="14.85546875" style="6" bestFit="1" customWidth="1"/>
    <col min="14065" max="14065" width="12.5703125" style="6" bestFit="1" customWidth="1"/>
    <col min="14066" max="14261" width="9.140625" style="6"/>
    <col min="14262" max="14265" width="0" style="6" hidden="1" customWidth="1"/>
    <col min="14266" max="14266" width="6.5703125" style="6" customWidth="1"/>
    <col min="14267" max="14267" width="5.42578125" style="6" customWidth="1"/>
    <col min="14268" max="14268" width="12.5703125" style="6" customWidth="1"/>
    <col min="14269" max="14269" width="61.85546875" style="6" customWidth="1"/>
    <col min="14270" max="14270" width="32.5703125" style="6" customWidth="1"/>
    <col min="14271" max="14271" width="23.5703125" style="6" customWidth="1"/>
    <col min="14272" max="14272" width="35.28515625" style="6" customWidth="1"/>
    <col min="14273" max="14273" width="8.5703125" style="6" customWidth="1"/>
    <col min="14274" max="14275" width="8.140625" style="6" customWidth="1"/>
    <col min="14276" max="14276" width="7.7109375" style="6" customWidth="1"/>
    <col min="14277" max="14319" width="0" style="6" hidden="1" customWidth="1"/>
    <col min="14320" max="14320" width="14.85546875" style="6" bestFit="1" customWidth="1"/>
    <col min="14321" max="14321" width="12.5703125" style="6" bestFit="1" customWidth="1"/>
    <col min="14322" max="14517" width="9.140625" style="6"/>
    <col min="14518" max="14521" width="0" style="6" hidden="1" customWidth="1"/>
    <col min="14522" max="14522" width="6.5703125" style="6" customWidth="1"/>
    <col min="14523" max="14523" width="5.42578125" style="6" customWidth="1"/>
    <col min="14524" max="14524" width="12.5703125" style="6" customWidth="1"/>
    <col min="14525" max="14525" width="61.85546875" style="6" customWidth="1"/>
    <col min="14526" max="14526" width="32.5703125" style="6" customWidth="1"/>
    <col min="14527" max="14527" width="23.5703125" style="6" customWidth="1"/>
    <col min="14528" max="14528" width="35.28515625" style="6" customWidth="1"/>
    <col min="14529" max="14529" width="8.5703125" style="6" customWidth="1"/>
    <col min="14530" max="14531" width="8.140625" style="6" customWidth="1"/>
    <col min="14532" max="14532" width="7.7109375" style="6" customWidth="1"/>
    <col min="14533" max="14575" width="0" style="6" hidden="1" customWidth="1"/>
    <col min="14576" max="14576" width="14.85546875" style="6" bestFit="1" customWidth="1"/>
    <col min="14577" max="14577" width="12.5703125" style="6" bestFit="1" customWidth="1"/>
    <col min="14578" max="14773" width="9.140625" style="6"/>
    <col min="14774" max="14777" width="0" style="6" hidden="1" customWidth="1"/>
    <col min="14778" max="14778" width="6.5703125" style="6" customWidth="1"/>
    <col min="14779" max="14779" width="5.42578125" style="6" customWidth="1"/>
    <col min="14780" max="14780" width="12.5703125" style="6" customWidth="1"/>
    <col min="14781" max="14781" width="61.85546875" style="6" customWidth="1"/>
    <col min="14782" max="14782" width="32.5703125" style="6" customWidth="1"/>
    <col min="14783" max="14783" width="23.5703125" style="6" customWidth="1"/>
    <col min="14784" max="14784" width="35.28515625" style="6" customWidth="1"/>
    <col min="14785" max="14785" width="8.5703125" style="6" customWidth="1"/>
    <col min="14786" max="14787" width="8.140625" style="6" customWidth="1"/>
    <col min="14788" max="14788" width="7.7109375" style="6" customWidth="1"/>
    <col min="14789" max="14831" width="0" style="6" hidden="1" customWidth="1"/>
    <col min="14832" max="14832" width="14.85546875" style="6" bestFit="1" customWidth="1"/>
    <col min="14833" max="14833" width="12.5703125" style="6" bestFit="1" customWidth="1"/>
    <col min="14834" max="15029" width="9.140625" style="6"/>
    <col min="15030" max="15033" width="0" style="6" hidden="1" customWidth="1"/>
    <col min="15034" max="15034" width="6.5703125" style="6" customWidth="1"/>
    <col min="15035" max="15035" width="5.42578125" style="6" customWidth="1"/>
    <col min="15036" max="15036" width="12.5703125" style="6" customWidth="1"/>
    <col min="15037" max="15037" width="61.85546875" style="6" customWidth="1"/>
    <col min="15038" max="15038" width="32.5703125" style="6" customWidth="1"/>
    <col min="15039" max="15039" width="23.5703125" style="6" customWidth="1"/>
    <col min="15040" max="15040" width="35.28515625" style="6" customWidth="1"/>
    <col min="15041" max="15041" width="8.5703125" style="6" customWidth="1"/>
    <col min="15042" max="15043" width="8.140625" style="6" customWidth="1"/>
    <col min="15044" max="15044" width="7.7109375" style="6" customWidth="1"/>
    <col min="15045" max="15087" width="0" style="6" hidden="1" customWidth="1"/>
    <col min="15088" max="15088" width="14.85546875" style="6" bestFit="1" customWidth="1"/>
    <col min="15089" max="15089" width="12.5703125" style="6" bestFit="1" customWidth="1"/>
    <col min="15090" max="15285" width="9.140625" style="6"/>
    <col min="15286" max="15289" width="0" style="6" hidden="1" customWidth="1"/>
    <col min="15290" max="15290" width="6.5703125" style="6" customWidth="1"/>
    <col min="15291" max="15291" width="5.42578125" style="6" customWidth="1"/>
    <col min="15292" max="15292" width="12.5703125" style="6" customWidth="1"/>
    <col min="15293" max="15293" width="61.85546875" style="6" customWidth="1"/>
    <col min="15294" max="15294" width="32.5703125" style="6" customWidth="1"/>
    <col min="15295" max="15295" width="23.5703125" style="6" customWidth="1"/>
    <col min="15296" max="15296" width="35.28515625" style="6" customWidth="1"/>
    <col min="15297" max="15297" width="8.5703125" style="6" customWidth="1"/>
    <col min="15298" max="15299" width="8.140625" style="6" customWidth="1"/>
    <col min="15300" max="15300" width="7.7109375" style="6" customWidth="1"/>
    <col min="15301" max="15343" width="0" style="6" hidden="1" customWidth="1"/>
    <col min="15344" max="15344" width="14.85546875" style="6" bestFit="1" customWidth="1"/>
    <col min="15345" max="15345" width="12.5703125" style="6" bestFit="1" customWidth="1"/>
    <col min="15346" max="15541" width="9.140625" style="6"/>
    <col min="15542" max="15545" width="0" style="6" hidden="1" customWidth="1"/>
    <col min="15546" max="15546" width="6.5703125" style="6" customWidth="1"/>
    <col min="15547" max="15547" width="5.42578125" style="6" customWidth="1"/>
    <col min="15548" max="15548" width="12.5703125" style="6" customWidth="1"/>
    <col min="15549" max="15549" width="61.85546875" style="6" customWidth="1"/>
    <col min="15550" max="15550" width="32.5703125" style="6" customWidth="1"/>
    <col min="15551" max="15551" width="23.5703125" style="6" customWidth="1"/>
    <col min="15552" max="15552" width="35.28515625" style="6" customWidth="1"/>
    <col min="15553" max="15553" width="8.5703125" style="6" customWidth="1"/>
    <col min="15554" max="15555" width="8.140625" style="6" customWidth="1"/>
    <col min="15556" max="15556" width="7.7109375" style="6" customWidth="1"/>
    <col min="15557" max="15599" width="0" style="6" hidden="1" customWidth="1"/>
    <col min="15600" max="15600" width="14.85546875" style="6" bestFit="1" customWidth="1"/>
    <col min="15601" max="15601" width="12.5703125" style="6" bestFit="1" customWidth="1"/>
    <col min="15602" max="15797" width="9.140625" style="6"/>
    <col min="15798" max="15801" width="0" style="6" hidden="1" customWidth="1"/>
    <col min="15802" max="15802" width="6.5703125" style="6" customWidth="1"/>
    <col min="15803" max="15803" width="5.42578125" style="6" customWidth="1"/>
    <col min="15804" max="15804" width="12.5703125" style="6" customWidth="1"/>
    <col min="15805" max="15805" width="61.85546875" style="6" customWidth="1"/>
    <col min="15806" max="15806" width="32.5703125" style="6" customWidth="1"/>
    <col min="15807" max="15807" width="23.5703125" style="6" customWidth="1"/>
    <col min="15808" max="15808" width="35.28515625" style="6" customWidth="1"/>
    <col min="15809" max="15809" width="8.5703125" style="6" customWidth="1"/>
    <col min="15810" max="15811" width="8.140625" style="6" customWidth="1"/>
    <col min="15812" max="15812" width="7.7109375" style="6" customWidth="1"/>
    <col min="15813" max="15855" width="0" style="6" hidden="1" customWidth="1"/>
    <col min="15856" max="15856" width="14.85546875" style="6" bestFit="1" customWidth="1"/>
    <col min="15857" max="15857" width="12.5703125" style="6" bestFit="1" customWidth="1"/>
    <col min="15858" max="16053" width="9.140625" style="6"/>
    <col min="16054" max="16057" width="0" style="6" hidden="1" customWidth="1"/>
    <col min="16058" max="16058" width="6.5703125" style="6" customWidth="1"/>
    <col min="16059" max="16059" width="5.42578125" style="6" customWidth="1"/>
    <col min="16060" max="16060" width="12.5703125" style="6" customWidth="1"/>
    <col min="16061" max="16061" width="61.85546875" style="6" customWidth="1"/>
    <col min="16062" max="16062" width="32.5703125" style="6" customWidth="1"/>
    <col min="16063" max="16063" width="23.5703125" style="6" customWidth="1"/>
    <col min="16064" max="16064" width="35.28515625" style="6" customWidth="1"/>
    <col min="16065" max="16065" width="8.5703125" style="6" customWidth="1"/>
    <col min="16066" max="16067" width="8.140625" style="6" customWidth="1"/>
    <col min="16068" max="16068" width="7.7109375" style="6" customWidth="1"/>
    <col min="16069" max="16111" width="0" style="6" hidden="1" customWidth="1"/>
    <col min="16112" max="16112" width="14.85546875" style="6" bestFit="1" customWidth="1"/>
    <col min="16113" max="16113" width="12.5703125" style="6" bestFit="1" customWidth="1"/>
    <col min="16114" max="16384" width="9.140625" style="6"/>
  </cols>
  <sheetData>
    <row r="1" spans="1:10" ht="18.75" customHeight="1" x14ac:dyDescent="0.25">
      <c r="A1" s="360"/>
      <c r="B1" s="360"/>
      <c r="C1" s="360"/>
      <c r="D1" s="360"/>
      <c r="E1" s="360"/>
      <c r="F1" s="360"/>
      <c r="G1" s="360"/>
      <c r="H1" s="371"/>
      <c r="I1" s="371"/>
      <c r="J1" s="371"/>
    </row>
    <row r="2" spans="1:10" ht="66.75" customHeight="1" x14ac:dyDescent="0.25">
      <c r="A2" s="123" t="s">
        <v>2</v>
      </c>
      <c r="B2" s="123" t="s">
        <v>3</v>
      </c>
      <c r="C2" s="123" t="s">
        <v>4</v>
      </c>
      <c r="D2" s="123" t="s">
        <v>5</v>
      </c>
      <c r="E2" s="124" t="s">
        <v>7</v>
      </c>
      <c r="F2" s="443" t="s">
        <v>6389</v>
      </c>
      <c r="G2" s="443" t="s">
        <v>6404</v>
      </c>
      <c r="H2" s="443" t="s">
        <v>6390</v>
      </c>
      <c r="I2" s="443" t="s">
        <v>6391</v>
      </c>
      <c r="J2" s="445" t="s">
        <v>6392</v>
      </c>
    </row>
    <row r="3" spans="1:10" s="52" customFormat="1" ht="60.75" customHeight="1" x14ac:dyDescent="0.25">
      <c r="A3" s="51"/>
      <c r="B3" s="51"/>
      <c r="C3" s="51" t="s">
        <v>6396</v>
      </c>
      <c r="D3" s="51"/>
      <c r="E3" s="51"/>
      <c r="F3" s="444"/>
      <c r="G3" s="444"/>
      <c r="H3" s="444"/>
      <c r="I3" s="444"/>
      <c r="J3" s="446"/>
    </row>
    <row r="4" spans="1:10" s="18" customFormat="1" ht="99" customHeight="1" x14ac:dyDescent="0.25">
      <c r="A4" s="55">
        <v>1</v>
      </c>
      <c r="B4" s="55" t="s">
        <v>3875</v>
      </c>
      <c r="C4" s="56" t="s">
        <v>6382</v>
      </c>
      <c r="D4" s="56" t="s">
        <v>6381</v>
      </c>
      <c r="E4" s="56" t="s">
        <v>6383</v>
      </c>
      <c r="F4" s="383">
        <v>35</v>
      </c>
      <c r="G4" s="110">
        <v>30</v>
      </c>
      <c r="H4" s="380">
        <v>116.66666666666667</v>
      </c>
      <c r="I4" s="380">
        <v>100</v>
      </c>
      <c r="J4" s="381">
        <v>3.3333333333333335</v>
      </c>
    </row>
    <row r="5" spans="1:10" s="18" customFormat="1" ht="94.5" customHeight="1" x14ac:dyDescent="0.25">
      <c r="A5" s="55">
        <v>2</v>
      </c>
      <c r="B5" s="55" t="s">
        <v>20</v>
      </c>
      <c r="C5" s="440" t="s">
        <v>6405</v>
      </c>
      <c r="D5" s="441"/>
      <c r="E5" s="442"/>
      <c r="F5" s="379">
        <v>25</v>
      </c>
      <c r="G5" s="379">
        <v>25</v>
      </c>
      <c r="H5" s="379">
        <v>62.5</v>
      </c>
      <c r="I5" s="379">
        <v>62.5</v>
      </c>
      <c r="J5" s="382">
        <v>2.5</v>
      </c>
    </row>
    <row r="6" spans="1:10" s="18" customFormat="1" ht="110.25" customHeight="1" x14ac:dyDescent="0.25">
      <c r="A6" s="55">
        <v>3</v>
      </c>
      <c r="B6" s="55" t="s">
        <v>21</v>
      </c>
      <c r="C6" s="440" t="s">
        <v>6406</v>
      </c>
      <c r="D6" s="441"/>
      <c r="E6" s="442"/>
      <c r="F6" s="379">
        <v>20</v>
      </c>
      <c r="G6" s="379">
        <v>20</v>
      </c>
      <c r="H6" s="379">
        <v>44</v>
      </c>
      <c r="I6" s="379">
        <v>44</v>
      </c>
      <c r="J6" s="382">
        <v>2.2000000000000002</v>
      </c>
    </row>
    <row r="7" spans="1:10" s="18" customFormat="1" ht="126" customHeight="1" x14ac:dyDescent="0.25">
      <c r="A7" s="55">
        <v>4</v>
      </c>
      <c r="B7" s="55" t="s">
        <v>22</v>
      </c>
      <c r="C7" s="440" t="s">
        <v>6407</v>
      </c>
      <c r="D7" s="441"/>
      <c r="E7" s="442"/>
      <c r="F7" s="379">
        <v>15</v>
      </c>
      <c r="G7" s="379">
        <v>15</v>
      </c>
      <c r="H7" s="379">
        <v>27</v>
      </c>
      <c r="I7" s="379">
        <v>27</v>
      </c>
      <c r="J7" s="382">
        <v>1.8</v>
      </c>
    </row>
    <row r="8" spans="1:10" s="18" customFormat="1" ht="94.5" customHeight="1" x14ac:dyDescent="0.25">
      <c r="A8" s="55">
        <v>5</v>
      </c>
      <c r="B8" s="55" t="s">
        <v>92</v>
      </c>
      <c r="C8" s="440" t="s">
        <v>6408</v>
      </c>
      <c r="D8" s="441"/>
      <c r="E8" s="442"/>
      <c r="F8" s="379">
        <v>25</v>
      </c>
      <c r="G8" s="379">
        <v>25</v>
      </c>
      <c r="H8" s="379">
        <v>62.5</v>
      </c>
      <c r="I8" s="379">
        <v>62.5</v>
      </c>
      <c r="J8" s="382">
        <v>2.5</v>
      </c>
    </row>
    <row r="9" spans="1:10" s="18" customFormat="1" ht="94.5" customHeight="1" x14ac:dyDescent="0.25">
      <c r="A9" s="55">
        <v>6</v>
      </c>
      <c r="B9" s="55" t="s">
        <v>93</v>
      </c>
      <c r="C9" s="440" t="s">
        <v>6409</v>
      </c>
      <c r="D9" s="441"/>
      <c r="E9" s="442"/>
      <c r="F9" s="379">
        <v>20</v>
      </c>
      <c r="G9" s="379">
        <v>20</v>
      </c>
      <c r="H9" s="379">
        <v>44</v>
      </c>
      <c r="I9" s="379">
        <v>44</v>
      </c>
      <c r="J9" s="382">
        <v>2.2000000000000002</v>
      </c>
    </row>
    <row r="10" spans="1:10" s="18" customFormat="1" ht="126" customHeight="1" x14ac:dyDescent="0.25">
      <c r="A10" s="55">
        <v>7</v>
      </c>
      <c r="B10" s="55" t="s">
        <v>94</v>
      </c>
      <c r="C10" s="440" t="s">
        <v>6410</v>
      </c>
      <c r="D10" s="441"/>
      <c r="E10" s="442"/>
      <c r="F10" s="379">
        <v>15</v>
      </c>
      <c r="G10" s="379">
        <v>15</v>
      </c>
      <c r="H10" s="379">
        <v>27</v>
      </c>
      <c r="I10" s="379">
        <v>27</v>
      </c>
      <c r="J10" s="382">
        <v>1.8</v>
      </c>
    </row>
    <row r="11" spans="1:10" s="18" customFormat="1" ht="31.5" x14ac:dyDescent="0.25">
      <c r="A11" s="55">
        <v>8</v>
      </c>
      <c r="B11" s="55" t="s">
        <v>3700</v>
      </c>
      <c r="C11" s="56" t="s">
        <v>3698</v>
      </c>
      <c r="D11" s="56" t="s">
        <v>6384</v>
      </c>
      <c r="E11" s="56" t="s">
        <v>6385</v>
      </c>
      <c r="F11" s="383">
        <v>40</v>
      </c>
      <c r="G11" s="110">
        <v>35</v>
      </c>
      <c r="H11" s="380">
        <v>133.33333333333334</v>
      </c>
      <c r="I11" s="380">
        <v>116.66666666666667</v>
      </c>
      <c r="J11" s="381">
        <v>3.3333333333333335</v>
      </c>
    </row>
    <row r="12" spans="1:10" s="18" customFormat="1" ht="94.5" customHeight="1" x14ac:dyDescent="0.25">
      <c r="A12" s="55">
        <v>9</v>
      </c>
      <c r="B12" s="55" t="s">
        <v>20</v>
      </c>
      <c r="C12" s="440" t="s">
        <v>6411</v>
      </c>
      <c r="D12" s="441"/>
      <c r="E12" s="442"/>
      <c r="F12" s="379">
        <v>30</v>
      </c>
      <c r="G12" s="379">
        <v>30</v>
      </c>
      <c r="H12" s="379">
        <v>75</v>
      </c>
      <c r="I12" s="379">
        <v>75</v>
      </c>
      <c r="J12" s="382">
        <v>2.5</v>
      </c>
    </row>
    <row r="13" spans="1:10" s="18" customFormat="1" ht="110.25" customHeight="1" x14ac:dyDescent="0.25">
      <c r="A13" s="55">
        <v>10</v>
      </c>
      <c r="B13" s="55" t="s">
        <v>21</v>
      </c>
      <c r="C13" s="440" t="s">
        <v>6412</v>
      </c>
      <c r="D13" s="441"/>
      <c r="E13" s="442"/>
      <c r="F13" s="379">
        <v>25</v>
      </c>
      <c r="G13" s="379">
        <v>25</v>
      </c>
      <c r="H13" s="379">
        <v>55.000000000000007</v>
      </c>
      <c r="I13" s="379">
        <v>55.000000000000007</v>
      </c>
      <c r="J13" s="382">
        <v>2.2000000000000002</v>
      </c>
    </row>
    <row r="14" spans="1:10" s="18" customFormat="1" ht="63" customHeight="1" x14ac:dyDescent="0.25">
      <c r="A14" s="55">
        <v>11</v>
      </c>
      <c r="B14" s="55" t="s">
        <v>22</v>
      </c>
      <c r="C14" s="440" t="s">
        <v>6413</v>
      </c>
      <c r="D14" s="441"/>
      <c r="E14" s="442"/>
      <c r="F14" s="379">
        <v>20</v>
      </c>
      <c r="G14" s="379">
        <v>20</v>
      </c>
      <c r="H14" s="379">
        <v>36</v>
      </c>
      <c r="I14" s="379">
        <v>36</v>
      </c>
      <c r="J14" s="382">
        <v>1.8</v>
      </c>
    </row>
    <row r="15" spans="1:10" s="18" customFormat="1" ht="94.5" customHeight="1" x14ac:dyDescent="0.25">
      <c r="A15" s="55">
        <v>12</v>
      </c>
      <c r="B15" s="55" t="s">
        <v>92</v>
      </c>
      <c r="C15" s="440" t="s">
        <v>6414</v>
      </c>
      <c r="D15" s="441"/>
      <c r="E15" s="442"/>
      <c r="F15" s="379">
        <v>30</v>
      </c>
      <c r="G15" s="379">
        <v>30</v>
      </c>
      <c r="H15" s="379">
        <v>75</v>
      </c>
      <c r="I15" s="379">
        <v>75</v>
      </c>
      <c r="J15" s="382">
        <v>2.5</v>
      </c>
    </row>
    <row r="16" spans="1:10" s="18" customFormat="1" ht="94.5" customHeight="1" x14ac:dyDescent="0.25">
      <c r="A16" s="55">
        <v>13</v>
      </c>
      <c r="B16" s="55" t="s">
        <v>93</v>
      </c>
      <c r="C16" s="440" t="s">
        <v>6415</v>
      </c>
      <c r="D16" s="441"/>
      <c r="E16" s="442"/>
      <c r="F16" s="379">
        <v>25</v>
      </c>
      <c r="G16" s="379">
        <v>25</v>
      </c>
      <c r="H16" s="379">
        <v>55.000000000000007</v>
      </c>
      <c r="I16" s="379">
        <v>55.000000000000007</v>
      </c>
      <c r="J16" s="382">
        <v>2.2000000000000002</v>
      </c>
    </row>
    <row r="17" spans="1:10" s="18" customFormat="1" ht="63" customHeight="1" x14ac:dyDescent="0.25">
      <c r="A17" s="55">
        <v>14</v>
      </c>
      <c r="B17" s="55" t="s">
        <v>94</v>
      </c>
      <c r="C17" s="440" t="s">
        <v>6416</v>
      </c>
      <c r="D17" s="441"/>
      <c r="E17" s="442"/>
      <c r="F17" s="379">
        <v>20</v>
      </c>
      <c r="G17" s="379">
        <v>20</v>
      </c>
      <c r="H17" s="379">
        <v>36</v>
      </c>
      <c r="I17" s="379">
        <v>36</v>
      </c>
      <c r="J17" s="382">
        <v>1.8</v>
      </c>
    </row>
    <row r="18" spans="1:10" s="18" customFormat="1" ht="63" x14ac:dyDescent="0.25">
      <c r="A18" s="55">
        <v>15</v>
      </c>
      <c r="B18" s="55" t="s">
        <v>3704</v>
      </c>
      <c r="C18" s="56" t="s">
        <v>3698</v>
      </c>
      <c r="D18" s="56" t="s">
        <v>6385</v>
      </c>
      <c r="E18" s="56" t="s">
        <v>6386</v>
      </c>
      <c r="F18" s="383">
        <v>40</v>
      </c>
      <c r="G18" s="110">
        <v>35</v>
      </c>
      <c r="H18" s="380">
        <v>133.33333333333334</v>
      </c>
      <c r="I18" s="380">
        <v>116.66666666666667</v>
      </c>
      <c r="J18" s="381">
        <v>3.3333333333333335</v>
      </c>
    </row>
    <row r="19" spans="1:10" s="18" customFormat="1" ht="94.5" customHeight="1" x14ac:dyDescent="0.25">
      <c r="A19" s="55">
        <v>16</v>
      </c>
      <c r="B19" s="55" t="s">
        <v>20</v>
      </c>
      <c r="C19" s="440" t="s">
        <v>6417</v>
      </c>
      <c r="D19" s="441"/>
      <c r="E19" s="442"/>
      <c r="F19" s="379">
        <v>30</v>
      </c>
      <c r="G19" s="379">
        <v>30</v>
      </c>
      <c r="H19" s="379">
        <v>75</v>
      </c>
      <c r="I19" s="379">
        <v>75</v>
      </c>
      <c r="J19" s="382">
        <v>2.5</v>
      </c>
    </row>
    <row r="20" spans="1:10" s="18" customFormat="1" ht="110.25" customHeight="1" x14ac:dyDescent="0.25">
      <c r="A20" s="55">
        <v>17</v>
      </c>
      <c r="B20" s="55" t="s">
        <v>21</v>
      </c>
      <c r="C20" s="440" t="s">
        <v>6418</v>
      </c>
      <c r="D20" s="441"/>
      <c r="E20" s="442"/>
      <c r="F20" s="379">
        <v>25</v>
      </c>
      <c r="G20" s="379">
        <v>25</v>
      </c>
      <c r="H20" s="379">
        <v>55.000000000000007</v>
      </c>
      <c r="I20" s="379">
        <v>55.000000000000007</v>
      </c>
      <c r="J20" s="382">
        <v>2.2000000000000002</v>
      </c>
    </row>
    <row r="21" spans="1:10" s="18" customFormat="1" ht="94.5" customHeight="1" x14ac:dyDescent="0.25">
      <c r="A21" s="55">
        <v>18</v>
      </c>
      <c r="B21" s="55" t="s">
        <v>22</v>
      </c>
      <c r="C21" s="440" t="s">
        <v>6419</v>
      </c>
      <c r="D21" s="441"/>
      <c r="E21" s="442"/>
      <c r="F21" s="379">
        <v>20</v>
      </c>
      <c r="G21" s="379">
        <v>20</v>
      </c>
      <c r="H21" s="379">
        <v>36</v>
      </c>
      <c r="I21" s="379">
        <v>36</v>
      </c>
      <c r="J21" s="382">
        <v>1.8</v>
      </c>
    </row>
    <row r="22" spans="1:10" s="18" customFormat="1" ht="94.5" customHeight="1" x14ac:dyDescent="0.25">
      <c r="A22" s="55">
        <v>19</v>
      </c>
      <c r="B22" s="55" t="s">
        <v>92</v>
      </c>
      <c r="C22" s="440" t="s">
        <v>6420</v>
      </c>
      <c r="D22" s="441"/>
      <c r="E22" s="442"/>
      <c r="F22" s="379">
        <v>30</v>
      </c>
      <c r="G22" s="379">
        <v>30</v>
      </c>
      <c r="H22" s="379">
        <v>75</v>
      </c>
      <c r="I22" s="379">
        <v>75</v>
      </c>
      <c r="J22" s="382">
        <v>2.5</v>
      </c>
    </row>
    <row r="23" spans="1:10" s="18" customFormat="1" ht="94.5" customHeight="1" x14ac:dyDescent="0.25">
      <c r="A23" s="55">
        <v>20</v>
      </c>
      <c r="B23" s="55" t="s">
        <v>93</v>
      </c>
      <c r="C23" s="440" t="s">
        <v>6421</v>
      </c>
      <c r="D23" s="441"/>
      <c r="E23" s="442"/>
      <c r="F23" s="379">
        <v>25</v>
      </c>
      <c r="G23" s="379">
        <v>25</v>
      </c>
      <c r="H23" s="379">
        <v>55.000000000000007</v>
      </c>
      <c r="I23" s="379">
        <v>55.000000000000007</v>
      </c>
      <c r="J23" s="382">
        <v>2.2000000000000002</v>
      </c>
    </row>
    <row r="24" spans="1:10" s="18" customFormat="1" ht="94.5" customHeight="1" x14ac:dyDescent="0.25">
      <c r="A24" s="55">
        <v>21</v>
      </c>
      <c r="B24" s="55" t="s">
        <v>94</v>
      </c>
      <c r="C24" s="440" t="s">
        <v>6422</v>
      </c>
      <c r="D24" s="441"/>
      <c r="E24" s="442"/>
      <c r="F24" s="379">
        <v>20</v>
      </c>
      <c r="G24" s="379">
        <v>20</v>
      </c>
      <c r="H24" s="379">
        <v>36</v>
      </c>
      <c r="I24" s="379">
        <v>36</v>
      </c>
      <c r="J24" s="382">
        <v>1.8</v>
      </c>
    </row>
    <row r="25" spans="1:10" s="18" customFormat="1" ht="63" x14ac:dyDescent="0.25">
      <c r="A25" s="55">
        <v>22</v>
      </c>
      <c r="B25" s="55" t="s">
        <v>3707</v>
      </c>
      <c r="C25" s="56" t="s">
        <v>3698</v>
      </c>
      <c r="D25" s="56" t="s">
        <v>6386</v>
      </c>
      <c r="E25" s="56" t="s">
        <v>6387</v>
      </c>
      <c r="F25" s="383">
        <v>40</v>
      </c>
      <c r="G25" s="110">
        <v>35</v>
      </c>
      <c r="H25" s="380">
        <v>133.33333333333334</v>
      </c>
      <c r="I25" s="380">
        <v>116.66666666666667</v>
      </c>
      <c r="J25" s="381">
        <v>3.3333333333333335</v>
      </c>
    </row>
    <row r="26" spans="1:10" s="18" customFormat="1" ht="94.5" customHeight="1" x14ac:dyDescent="0.25">
      <c r="A26" s="55">
        <v>23</v>
      </c>
      <c r="B26" s="55" t="s">
        <v>20</v>
      </c>
      <c r="C26" s="440" t="s">
        <v>6423</v>
      </c>
      <c r="D26" s="441"/>
      <c r="E26" s="442"/>
      <c r="F26" s="379">
        <v>30</v>
      </c>
      <c r="G26" s="379">
        <v>30</v>
      </c>
      <c r="H26" s="379">
        <v>75</v>
      </c>
      <c r="I26" s="379">
        <v>75</v>
      </c>
      <c r="J26" s="382">
        <v>2.5</v>
      </c>
    </row>
    <row r="27" spans="1:10" s="18" customFormat="1" ht="110.25" customHeight="1" x14ac:dyDescent="0.25">
      <c r="A27" s="55">
        <v>24</v>
      </c>
      <c r="B27" s="55" t="s">
        <v>21</v>
      </c>
      <c r="C27" s="440" t="s">
        <v>6424</v>
      </c>
      <c r="D27" s="441"/>
      <c r="E27" s="442"/>
      <c r="F27" s="379">
        <v>25</v>
      </c>
      <c r="G27" s="379">
        <v>25</v>
      </c>
      <c r="H27" s="379">
        <v>55.000000000000007</v>
      </c>
      <c r="I27" s="379">
        <v>55.000000000000007</v>
      </c>
      <c r="J27" s="382">
        <v>2.2000000000000002</v>
      </c>
    </row>
    <row r="28" spans="1:10" s="18" customFormat="1" ht="94.5" customHeight="1" x14ac:dyDescent="0.25">
      <c r="A28" s="55">
        <v>25</v>
      </c>
      <c r="B28" s="55" t="s">
        <v>22</v>
      </c>
      <c r="C28" s="440" t="s">
        <v>6425</v>
      </c>
      <c r="D28" s="441"/>
      <c r="E28" s="442"/>
      <c r="F28" s="379">
        <v>20</v>
      </c>
      <c r="G28" s="379">
        <v>20</v>
      </c>
      <c r="H28" s="379">
        <v>36</v>
      </c>
      <c r="I28" s="379">
        <v>36</v>
      </c>
      <c r="J28" s="382">
        <v>1.8</v>
      </c>
    </row>
    <row r="29" spans="1:10" s="18" customFormat="1" ht="94.5" customHeight="1" x14ac:dyDescent="0.25">
      <c r="A29" s="55">
        <v>26</v>
      </c>
      <c r="B29" s="55" t="s">
        <v>92</v>
      </c>
      <c r="C29" s="440" t="s">
        <v>6426</v>
      </c>
      <c r="D29" s="441"/>
      <c r="E29" s="442"/>
      <c r="F29" s="379">
        <v>30</v>
      </c>
      <c r="G29" s="379">
        <v>30</v>
      </c>
      <c r="H29" s="379">
        <v>75</v>
      </c>
      <c r="I29" s="379">
        <v>75</v>
      </c>
      <c r="J29" s="382">
        <v>2.5</v>
      </c>
    </row>
    <row r="30" spans="1:10" s="18" customFormat="1" ht="94.5" customHeight="1" x14ac:dyDescent="0.25">
      <c r="A30" s="55">
        <v>27</v>
      </c>
      <c r="B30" s="55" t="s">
        <v>93</v>
      </c>
      <c r="C30" s="440" t="s">
        <v>6427</v>
      </c>
      <c r="D30" s="441"/>
      <c r="E30" s="442"/>
      <c r="F30" s="379">
        <v>25</v>
      </c>
      <c r="G30" s="379">
        <v>25</v>
      </c>
      <c r="H30" s="379">
        <v>55.000000000000007</v>
      </c>
      <c r="I30" s="379">
        <v>55.000000000000007</v>
      </c>
      <c r="J30" s="382">
        <v>2.2000000000000002</v>
      </c>
    </row>
    <row r="31" spans="1:10" s="18" customFormat="1" ht="94.5" customHeight="1" x14ac:dyDescent="0.25">
      <c r="A31" s="55">
        <v>28</v>
      </c>
      <c r="B31" s="55" t="s">
        <v>94</v>
      </c>
      <c r="C31" s="440" t="s">
        <v>6428</v>
      </c>
      <c r="D31" s="441"/>
      <c r="E31" s="442"/>
      <c r="F31" s="379">
        <v>20</v>
      </c>
      <c r="G31" s="379">
        <v>20</v>
      </c>
      <c r="H31" s="379">
        <v>36</v>
      </c>
      <c r="I31" s="379">
        <v>36</v>
      </c>
      <c r="J31" s="382">
        <v>1.8</v>
      </c>
    </row>
    <row r="32" spans="1:10" s="71" customFormat="1" ht="31.5" x14ac:dyDescent="0.25">
      <c r="A32" s="55">
        <v>29</v>
      </c>
      <c r="B32" s="55" t="s">
        <v>3711</v>
      </c>
      <c r="C32" s="56" t="s">
        <v>3698</v>
      </c>
      <c r="D32" s="56" t="s">
        <v>6387</v>
      </c>
      <c r="E32" s="56" t="s">
        <v>6388</v>
      </c>
      <c r="F32" s="383">
        <v>40</v>
      </c>
      <c r="G32" s="110">
        <v>35</v>
      </c>
      <c r="H32" s="380">
        <v>133.33333333333334</v>
      </c>
      <c r="I32" s="380">
        <v>116.66666666666667</v>
      </c>
      <c r="J32" s="381">
        <v>3.3333333333333335</v>
      </c>
    </row>
    <row r="33" spans="1:10" s="71" customFormat="1" ht="94.5" customHeight="1" x14ac:dyDescent="0.25">
      <c r="A33" s="55">
        <v>30</v>
      </c>
      <c r="B33" s="55" t="s">
        <v>20</v>
      </c>
      <c r="C33" s="440" t="s">
        <v>6429</v>
      </c>
      <c r="D33" s="441"/>
      <c r="E33" s="442"/>
      <c r="F33" s="379">
        <v>30</v>
      </c>
      <c r="G33" s="379">
        <v>30</v>
      </c>
      <c r="H33" s="379">
        <v>75</v>
      </c>
      <c r="I33" s="379">
        <v>75</v>
      </c>
      <c r="J33" s="382">
        <v>2.5</v>
      </c>
    </row>
    <row r="34" spans="1:10" s="71" customFormat="1" ht="110.25" customHeight="1" x14ac:dyDescent="0.25">
      <c r="A34" s="55">
        <v>31</v>
      </c>
      <c r="B34" s="55" t="s">
        <v>21</v>
      </c>
      <c r="C34" s="440" t="s">
        <v>6430</v>
      </c>
      <c r="D34" s="441"/>
      <c r="E34" s="442"/>
      <c r="F34" s="379">
        <v>25</v>
      </c>
      <c r="G34" s="379">
        <v>25</v>
      </c>
      <c r="H34" s="379">
        <v>55.000000000000007</v>
      </c>
      <c r="I34" s="379">
        <v>55.000000000000007</v>
      </c>
      <c r="J34" s="382">
        <v>2.2000000000000002</v>
      </c>
    </row>
    <row r="35" spans="1:10" s="71" customFormat="1" ht="63" customHeight="1" x14ac:dyDescent="0.25">
      <c r="A35" s="55">
        <v>32</v>
      </c>
      <c r="B35" s="55" t="s">
        <v>22</v>
      </c>
      <c r="C35" s="440" t="s">
        <v>6431</v>
      </c>
      <c r="D35" s="441"/>
      <c r="E35" s="442"/>
      <c r="F35" s="379">
        <v>20</v>
      </c>
      <c r="G35" s="379">
        <v>20</v>
      </c>
      <c r="H35" s="379">
        <v>36</v>
      </c>
      <c r="I35" s="379">
        <v>36</v>
      </c>
      <c r="J35" s="382">
        <v>1.8</v>
      </c>
    </row>
    <row r="36" spans="1:10" s="71" customFormat="1" ht="94.5" customHeight="1" x14ac:dyDescent="0.25">
      <c r="A36" s="55">
        <v>33</v>
      </c>
      <c r="B36" s="55" t="s">
        <v>92</v>
      </c>
      <c r="C36" s="440" t="s">
        <v>6432</v>
      </c>
      <c r="D36" s="441"/>
      <c r="E36" s="442"/>
      <c r="F36" s="379">
        <v>30</v>
      </c>
      <c r="G36" s="379">
        <v>30</v>
      </c>
      <c r="H36" s="379">
        <v>75</v>
      </c>
      <c r="I36" s="379">
        <v>75</v>
      </c>
      <c r="J36" s="382">
        <v>2.5</v>
      </c>
    </row>
    <row r="37" spans="1:10" s="71" customFormat="1" ht="94.5" customHeight="1" x14ac:dyDescent="0.25">
      <c r="A37" s="55">
        <v>34</v>
      </c>
      <c r="B37" s="55" t="s">
        <v>93</v>
      </c>
      <c r="C37" s="440" t="s">
        <v>6433</v>
      </c>
      <c r="D37" s="441"/>
      <c r="E37" s="442"/>
      <c r="F37" s="379">
        <v>25</v>
      </c>
      <c r="G37" s="379">
        <v>25</v>
      </c>
      <c r="H37" s="379">
        <v>55.000000000000007</v>
      </c>
      <c r="I37" s="379">
        <v>55.000000000000007</v>
      </c>
      <c r="J37" s="382">
        <v>2.2000000000000002</v>
      </c>
    </row>
    <row r="38" spans="1:10" s="71" customFormat="1" ht="63" customHeight="1" x14ac:dyDescent="0.25">
      <c r="A38" s="55">
        <v>35</v>
      </c>
      <c r="B38" s="55" t="s">
        <v>94</v>
      </c>
      <c r="C38" s="440" t="s">
        <v>6434</v>
      </c>
      <c r="D38" s="441"/>
      <c r="E38" s="442"/>
      <c r="F38" s="379">
        <v>20</v>
      </c>
      <c r="G38" s="379">
        <v>20</v>
      </c>
      <c r="H38" s="379">
        <v>36</v>
      </c>
      <c r="I38" s="379">
        <v>36</v>
      </c>
      <c r="J38" s="382">
        <v>1.8</v>
      </c>
    </row>
  </sheetData>
  <autoFilter ref="A3:J38" xr:uid="{322743B0-3787-407F-BD51-422107DAF1CD}"/>
  <mergeCells count="35">
    <mergeCell ref="I2:I3"/>
    <mergeCell ref="J2:J3"/>
    <mergeCell ref="C15:E15"/>
    <mergeCell ref="C16:E16"/>
    <mergeCell ref="F2:F3"/>
    <mergeCell ref="G2:G3"/>
    <mergeCell ref="H2:H3"/>
    <mergeCell ref="C9:E9"/>
    <mergeCell ref="C10:E10"/>
    <mergeCell ref="C12:E12"/>
    <mergeCell ref="C13:E13"/>
    <mergeCell ref="C14:E14"/>
    <mergeCell ref="C36:E36"/>
    <mergeCell ref="C37:E37"/>
    <mergeCell ref="C38:E38"/>
    <mergeCell ref="C26:E26"/>
    <mergeCell ref="C27:E27"/>
    <mergeCell ref="C28:E28"/>
    <mergeCell ref="C29:E29"/>
    <mergeCell ref="C30:E30"/>
    <mergeCell ref="C31:E31"/>
    <mergeCell ref="C33:E33"/>
    <mergeCell ref="C34:E34"/>
    <mergeCell ref="C35:E35"/>
    <mergeCell ref="C24:E24"/>
    <mergeCell ref="C17:E17"/>
    <mergeCell ref="C5:E5"/>
    <mergeCell ref="C6:E6"/>
    <mergeCell ref="C7:E7"/>
    <mergeCell ref="C8:E8"/>
    <mergeCell ref="C19:E19"/>
    <mergeCell ref="C20:E20"/>
    <mergeCell ref="C21:E21"/>
    <mergeCell ref="C22:E22"/>
    <mergeCell ref="C23:E2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ODT</vt:lpstr>
      <vt:lpstr>ONT</vt:lpstr>
      <vt:lpstr>Đầu vào (2)</vt:lpstr>
      <vt:lpstr>ĐẤT PNN</vt:lpstr>
      <vt:lpstr>ĐẤT NN</vt:lpstr>
      <vt:lpstr>'ĐẤT NN'!Print_Area</vt:lpstr>
      <vt:lpstr>'ĐẤT PNN'!Print_Area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2025-10-22T09:44:31Z</cp:lastPrinted>
  <dcterms:created xsi:type="dcterms:W3CDTF">2025-08-18T04:18:15Z</dcterms:created>
  <dcterms:modified xsi:type="dcterms:W3CDTF">2025-11-06T02:19:29Z</dcterms:modified>
</cp:coreProperties>
</file>